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1DFD15CD-50FD-49C4-B1D8-564F713C009B}" xr6:coauthVersionLast="47" xr6:coauthVersionMax="47" xr10:uidLastSave="{00000000-0000-0000-0000-000000000000}"/>
  <bookViews>
    <workbookView xWindow="26310" yWindow="225" windowWidth="21855" windowHeight="14625" tabRatio="953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H11" i="19" l="1"/>
  <c r="H15" i="19" s="1"/>
  <c r="H26" i="19"/>
  <c r="H39" i="19"/>
  <c r="H52" i="19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2" i="7"/>
  <c r="H53" i="19" l="1"/>
  <c r="G53" i="13"/>
  <c r="G57" i="13" s="1"/>
  <c r="H57" i="13" s="1"/>
  <c r="H18" i="16" s="1"/>
  <c r="G53" i="20"/>
  <c r="G57" i="20" s="1"/>
  <c r="H57" i="20" s="1"/>
  <c r="N6" i="9" s="1"/>
  <c r="G53" i="10"/>
  <c r="G57" i="10" s="1"/>
  <c r="H57" i="10" s="1"/>
  <c r="N12" i="5" s="1"/>
  <c r="H11" i="13"/>
  <c r="H15" i="13" s="1"/>
  <c r="H26" i="13"/>
  <c r="H52" i="13"/>
  <c r="H39" i="13"/>
  <c r="H11" i="20"/>
  <c r="H15" i="20" s="1"/>
  <c r="H26" i="20"/>
  <c r="H52" i="20"/>
  <c r="H39" i="20"/>
  <c r="H11" i="10"/>
  <c r="H15" i="10" s="1"/>
  <c r="H26" i="10"/>
  <c r="H52" i="10"/>
  <c r="H39" i="10"/>
  <c r="N52" i="9"/>
  <c r="N21" i="9"/>
  <c r="N57" i="5" l="1"/>
  <c r="N8" i="5"/>
  <c r="N7" i="5"/>
  <c r="N44" i="9"/>
  <c r="N33" i="9"/>
  <c r="N54" i="9"/>
  <c r="N25" i="5"/>
  <c r="N34" i="5"/>
  <c r="N9" i="5"/>
  <c r="N35" i="5"/>
  <c r="N30" i="5"/>
  <c r="N56" i="5"/>
  <c r="N40" i="5"/>
  <c r="N39" i="5"/>
  <c r="N41" i="5"/>
  <c r="N3" i="5"/>
  <c r="N24" i="5"/>
  <c r="N48" i="9"/>
  <c r="N13" i="9"/>
  <c r="N8" i="9"/>
  <c r="N32" i="9"/>
  <c r="N39" i="9"/>
  <c r="N55" i="9"/>
  <c r="N24" i="9"/>
  <c r="N23" i="9"/>
  <c r="N45" i="9"/>
  <c r="N56" i="9"/>
  <c r="N40" i="9"/>
  <c r="N37" i="9"/>
  <c r="N7" i="9"/>
  <c r="N28" i="9"/>
  <c r="N2" i="9"/>
  <c r="N47" i="9"/>
  <c r="N15" i="9"/>
  <c r="N36" i="9"/>
  <c r="N16" i="9"/>
  <c r="N17" i="9"/>
  <c r="N31" i="9"/>
  <c r="N53" i="9"/>
  <c r="N20" i="9"/>
  <c r="N4" i="9"/>
  <c r="N29" i="9"/>
  <c r="N51" i="9"/>
  <c r="N35" i="9"/>
  <c r="N19" i="9"/>
  <c r="N3" i="9"/>
  <c r="N12" i="9"/>
  <c r="N49" i="9"/>
  <c r="N5" i="9"/>
  <c r="N43" i="9"/>
  <c r="N27" i="9"/>
  <c r="N11" i="9"/>
  <c r="N9" i="9"/>
  <c r="G18" i="16"/>
  <c r="F18" i="16"/>
  <c r="E18" i="16"/>
  <c r="N42" i="9"/>
  <c r="N38" i="9"/>
  <c r="N41" i="9"/>
  <c r="N50" i="9"/>
  <c r="N34" i="9"/>
  <c r="N25" i="9"/>
  <c r="N46" i="9"/>
  <c r="N30" i="9"/>
  <c r="N26" i="9"/>
  <c r="N22" i="9"/>
  <c r="N18" i="9"/>
  <c r="N14" i="9"/>
  <c r="N10" i="9"/>
  <c r="N31" i="5"/>
  <c r="N2" i="5"/>
  <c r="N22" i="5"/>
  <c r="N53" i="5"/>
  <c r="N37" i="5"/>
  <c r="N21" i="5"/>
  <c r="N5" i="5"/>
  <c r="N27" i="5"/>
  <c r="N54" i="5"/>
  <c r="N26" i="5"/>
  <c r="N52" i="5"/>
  <c r="N36" i="5"/>
  <c r="N20" i="5"/>
  <c r="N4" i="5"/>
  <c r="N55" i="5"/>
  <c r="N23" i="5"/>
  <c r="N50" i="5"/>
  <c r="N18" i="5"/>
  <c r="N49" i="5"/>
  <c r="N33" i="5"/>
  <c r="N17" i="5"/>
  <c r="N51" i="5"/>
  <c r="N19" i="5"/>
  <c r="N46" i="5"/>
  <c r="N14" i="5"/>
  <c r="N48" i="5"/>
  <c r="N32" i="5"/>
  <c r="N16" i="5"/>
  <c r="N47" i="5"/>
  <c r="N15" i="5"/>
  <c r="N42" i="5"/>
  <c r="N10" i="5"/>
  <c r="N45" i="5"/>
  <c r="N29" i="5"/>
  <c r="N13" i="5"/>
  <c r="N43" i="5"/>
  <c r="N11" i="5"/>
  <c r="N38" i="5"/>
  <c r="N6" i="5"/>
  <c r="N44" i="5"/>
  <c r="N28" i="5"/>
  <c r="H53" i="13"/>
  <c r="H53" i="20"/>
  <c r="H53" i="1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K36" i="21" l="1"/>
  <c r="K42" i="21"/>
  <c r="K40" i="21"/>
  <c r="K38" i="21"/>
  <c r="K46" i="21" s="1"/>
  <c r="G23" i="18"/>
  <c r="F23" i="18"/>
  <c r="H12" i="16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J44" i="5" s="1"/>
  <c r="I43" i="5"/>
  <c r="J43" i="5" s="1"/>
  <c r="L43" i="5" s="1"/>
  <c r="I42" i="5"/>
  <c r="J42" i="5" s="1"/>
  <c r="I41" i="5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I32" i="5"/>
  <c r="I31" i="5"/>
  <c r="J31" i="5" s="1"/>
  <c r="I30" i="5"/>
  <c r="J30" i="5" s="1"/>
  <c r="I29" i="5"/>
  <c r="J29" i="5" s="1"/>
  <c r="I28" i="5"/>
  <c r="J28" i="5" s="1"/>
  <c r="L28" i="5" s="1"/>
  <c r="I27" i="5"/>
  <c r="J27" i="5" s="1"/>
  <c r="I26" i="5"/>
  <c r="J26" i="5" s="1"/>
  <c r="I25" i="5"/>
  <c r="J25" i="5" s="1"/>
  <c r="L25" i="5" s="1"/>
  <c r="I24" i="5"/>
  <c r="J24" i="5" s="1"/>
  <c r="I23" i="5"/>
  <c r="J23" i="5" s="1"/>
  <c r="L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L15" i="5" s="1"/>
  <c r="I14" i="5"/>
  <c r="J14" i="5" s="1"/>
  <c r="I13" i="5"/>
  <c r="I12" i="5"/>
  <c r="I11" i="5"/>
  <c r="I10" i="5"/>
  <c r="J10" i="5" s="1"/>
  <c r="I9" i="5"/>
  <c r="J9" i="5" s="1"/>
  <c r="I8" i="5"/>
  <c r="I7" i="5"/>
  <c r="I6" i="5"/>
  <c r="I5" i="5"/>
  <c r="I4" i="5"/>
  <c r="I3" i="5"/>
  <c r="I2" i="5"/>
  <c r="J2" i="5" s="1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J41" i="5"/>
  <c r="L41" i="5" s="1"/>
  <c r="G12" i="16"/>
  <c r="F12" i="16"/>
  <c r="E12" i="16"/>
  <c r="E23" i="18" l="1"/>
  <c r="E21" i="16"/>
  <c r="D23" i="18"/>
  <c r="M42" i="5"/>
  <c r="L42" i="5"/>
  <c r="M44" i="5"/>
  <c r="L44" i="5"/>
  <c r="M41" i="5"/>
  <c r="M43" i="5"/>
  <c r="M40" i="5"/>
  <c r="L40" i="5"/>
  <c r="L34" i="5"/>
  <c r="M34" i="5"/>
  <c r="M35" i="5"/>
  <c r="L35" i="5"/>
  <c r="L36" i="5"/>
  <c r="M36" i="5"/>
  <c r="M37" i="5"/>
  <c r="L37" i="5"/>
  <c r="L38" i="5"/>
  <c r="M38" i="5"/>
  <c r="M39" i="5"/>
  <c r="L39" i="5"/>
  <c r="L30" i="5"/>
  <c r="M30" i="5"/>
  <c r="M31" i="5"/>
  <c r="L31" i="5"/>
  <c r="M29" i="5"/>
  <c r="L29" i="5"/>
  <c r="M27" i="5"/>
  <c r="L27" i="5"/>
  <c r="M28" i="5"/>
  <c r="M22" i="5"/>
  <c r="L22" i="5"/>
  <c r="M26" i="5"/>
  <c r="L26" i="5"/>
  <c r="M24" i="5"/>
  <c r="L24" i="5"/>
  <c r="L21" i="5"/>
  <c r="M21" i="5"/>
  <c r="M23" i="5"/>
  <c r="M25" i="5"/>
  <c r="L19" i="5"/>
  <c r="M19" i="5"/>
  <c r="M20" i="5"/>
  <c r="L20" i="5"/>
  <c r="L17" i="5"/>
  <c r="M17" i="5"/>
  <c r="M18" i="5"/>
  <c r="L18" i="5"/>
  <c r="M16" i="5"/>
  <c r="L16" i="5"/>
  <c r="M14" i="5"/>
  <c r="L14" i="5"/>
  <c r="M15" i="5"/>
  <c r="M10" i="5"/>
  <c r="L10" i="5"/>
  <c r="M9" i="5"/>
  <c r="L9" i="5"/>
  <c r="M2" i="5"/>
  <c r="L2" i="5"/>
  <c r="I12" i="16"/>
  <c r="H23" i="18" l="1"/>
  <c r="F21" i="16"/>
  <c r="I9" i="16"/>
  <c r="G21" i="16" l="1"/>
  <c r="H21" i="16"/>
  <c r="G18" i="18" s="1"/>
  <c r="J57" i="5"/>
  <c r="M57" i="5" s="1"/>
  <c r="L57" i="5" l="1"/>
  <c r="E18" i="18" l="1"/>
  <c r="F18" i="18"/>
  <c r="D18" i="18" l="1"/>
  <c r="H18" i="18" s="1"/>
  <c r="I21" i="16"/>
  <c r="J56" i="9" l="1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" i="9"/>
  <c r="L56" i="9" l="1"/>
  <c r="M56" i="9"/>
  <c r="Q56" i="9" s="1"/>
  <c r="O56" i="9"/>
  <c r="P56" i="9" s="1"/>
  <c r="O55" i="9"/>
  <c r="P55" i="9" s="1"/>
  <c r="M55" i="9"/>
  <c r="Q55" i="9" s="1"/>
  <c r="L18" i="9"/>
  <c r="M18" i="9"/>
  <c r="Q18" i="9" s="1"/>
  <c r="L21" i="9"/>
  <c r="M21" i="9"/>
  <c r="Q21" i="9" s="1"/>
  <c r="M34" i="9"/>
  <c r="Q34" i="9" s="1"/>
  <c r="L17" i="9"/>
  <c r="M17" i="9"/>
  <c r="Q17" i="9" s="1"/>
  <c r="L19" i="9"/>
  <c r="M19" i="9"/>
  <c r="Q19" i="9" s="1"/>
  <c r="L20" i="9"/>
  <c r="M20" i="9"/>
  <c r="Q20" i="9" s="1"/>
  <c r="L22" i="9"/>
  <c r="M22" i="9"/>
  <c r="Q22" i="9" s="1"/>
  <c r="L23" i="9"/>
  <c r="M23" i="9"/>
  <c r="Q23" i="9" s="1"/>
  <c r="L24" i="9"/>
  <c r="M24" i="9"/>
  <c r="Q24" i="9" s="1"/>
  <c r="L25" i="9"/>
  <c r="M25" i="9"/>
  <c r="Q25" i="9" s="1"/>
  <c r="L27" i="9"/>
  <c r="M27" i="9"/>
  <c r="Q27" i="9" s="1"/>
  <c r="L28" i="9"/>
  <c r="M28" i="9"/>
  <c r="Q28" i="9" s="1"/>
  <c r="M33" i="9"/>
  <c r="Q33" i="9" s="1"/>
  <c r="M35" i="9"/>
  <c r="Q35" i="9" s="1"/>
  <c r="M36" i="9"/>
  <c r="Q36" i="9" s="1"/>
  <c r="M38" i="9"/>
  <c r="Q38" i="9" s="1"/>
  <c r="M39" i="9"/>
  <c r="Q39" i="9" s="1"/>
  <c r="M40" i="9"/>
  <c r="Q40" i="9" s="1"/>
  <c r="M41" i="9"/>
  <c r="Q41" i="9" s="1"/>
  <c r="M43" i="9"/>
  <c r="Q43" i="9" s="1"/>
  <c r="M44" i="9"/>
  <c r="Q44" i="9" s="1"/>
  <c r="M46" i="9"/>
  <c r="Q46" i="9" s="1"/>
  <c r="M47" i="9"/>
  <c r="Q47" i="9" s="1"/>
  <c r="M48" i="9"/>
  <c r="Q48" i="9" s="1"/>
  <c r="M50" i="9"/>
  <c r="Q50" i="9" s="1"/>
  <c r="M51" i="9"/>
  <c r="Q51" i="9" s="1"/>
  <c r="M52" i="9"/>
  <c r="Q52" i="9" s="1"/>
  <c r="M54" i="9"/>
  <c r="Q54" i="9" s="1"/>
  <c r="O18" i="9"/>
  <c r="P18" i="9" s="1"/>
  <c r="O26" i="9"/>
  <c r="P26" i="9" s="1"/>
  <c r="O34" i="9"/>
  <c r="P34" i="9" s="1"/>
  <c r="O42" i="9"/>
  <c r="P42" i="9" s="1"/>
  <c r="O17" i="9"/>
  <c r="P17" i="9" s="1"/>
  <c r="O21" i="9"/>
  <c r="P21" i="9" s="1"/>
  <c r="O25" i="9"/>
  <c r="P25" i="9" s="1"/>
  <c r="O29" i="9"/>
  <c r="P29" i="9" s="1"/>
  <c r="O33" i="9"/>
  <c r="P33" i="9" s="1"/>
  <c r="O37" i="9"/>
  <c r="P37" i="9" s="1"/>
  <c r="O41" i="9"/>
  <c r="P41" i="9" s="1"/>
  <c r="O45" i="9"/>
  <c r="P45" i="9" s="1"/>
  <c r="O49" i="9"/>
  <c r="P49" i="9" s="1"/>
  <c r="O53" i="9"/>
  <c r="P53" i="9" s="1"/>
  <c r="O20" i="9"/>
  <c r="P20" i="9" s="1"/>
  <c r="O28" i="9"/>
  <c r="P28" i="9" s="1"/>
  <c r="O36" i="9"/>
  <c r="P36" i="9" s="1"/>
  <c r="O44" i="9"/>
  <c r="P44" i="9" s="1"/>
  <c r="O48" i="9"/>
  <c r="P48" i="9" s="1"/>
  <c r="O52" i="9"/>
  <c r="P52" i="9" s="1"/>
  <c r="L26" i="9"/>
  <c r="M26" i="9"/>
  <c r="Q26" i="9" s="1"/>
  <c r="L29" i="9"/>
  <c r="M29" i="9"/>
  <c r="Q29" i="9" s="1"/>
  <c r="M37" i="9"/>
  <c r="Q37" i="9" s="1"/>
  <c r="M42" i="9"/>
  <c r="Q42" i="9" s="1"/>
  <c r="M45" i="9"/>
  <c r="Q45" i="9" s="1"/>
  <c r="M49" i="9"/>
  <c r="Q49" i="9" s="1"/>
  <c r="M53" i="9"/>
  <c r="Q53" i="9" s="1"/>
  <c r="O22" i="9"/>
  <c r="P22" i="9" s="1"/>
  <c r="O38" i="9"/>
  <c r="P38" i="9" s="1"/>
  <c r="O19" i="9"/>
  <c r="P19" i="9" s="1"/>
  <c r="O23" i="9"/>
  <c r="P23" i="9" s="1"/>
  <c r="O27" i="9"/>
  <c r="P27" i="9" s="1"/>
  <c r="O35" i="9"/>
  <c r="P35" i="9" s="1"/>
  <c r="O39" i="9"/>
  <c r="P39" i="9" s="1"/>
  <c r="O43" i="9"/>
  <c r="P43" i="9" s="1"/>
  <c r="O47" i="9"/>
  <c r="P47" i="9" s="1"/>
  <c r="O51" i="9"/>
  <c r="P51" i="9" s="1"/>
  <c r="O24" i="9"/>
  <c r="P24" i="9" s="1"/>
  <c r="O40" i="9"/>
  <c r="P40" i="9" s="1"/>
  <c r="O46" i="9"/>
  <c r="P46" i="9" s="1"/>
  <c r="O50" i="9"/>
  <c r="P50" i="9" s="1"/>
  <c r="O54" i="9"/>
  <c r="P54" i="9" s="1"/>
  <c r="M16" i="9"/>
  <c r="Q16" i="9" s="1"/>
  <c r="O16" i="9"/>
  <c r="P16" i="9" s="1"/>
  <c r="M6" i="9"/>
  <c r="Q6" i="9" s="1"/>
  <c r="M10" i="9"/>
  <c r="Q10" i="9" s="1"/>
  <c r="M13" i="9"/>
  <c r="Q13" i="9" s="1"/>
  <c r="M2" i="9"/>
  <c r="Q2" i="9" s="1"/>
  <c r="M3" i="9"/>
  <c r="Q3" i="9" s="1"/>
  <c r="M4" i="9"/>
  <c r="Q4" i="9" s="1"/>
  <c r="M5" i="9"/>
  <c r="Q5" i="9" s="1"/>
  <c r="M7" i="9"/>
  <c r="Q7" i="9" s="1"/>
  <c r="M8" i="9"/>
  <c r="Q8" i="9" s="1"/>
  <c r="M9" i="9"/>
  <c r="Q9" i="9" s="1"/>
  <c r="M11" i="9"/>
  <c r="Q11" i="9" s="1"/>
  <c r="M12" i="9"/>
  <c r="Q12" i="9" s="1"/>
  <c r="M14" i="9"/>
  <c r="Q14" i="9" s="1"/>
  <c r="M15" i="9"/>
  <c r="Q15" i="9" s="1"/>
  <c r="O10" i="9"/>
  <c r="P10" i="9" s="1"/>
  <c r="O5" i="9"/>
  <c r="P5" i="9" s="1"/>
  <c r="O9" i="9"/>
  <c r="P9" i="9" s="1"/>
  <c r="O13" i="9"/>
  <c r="P13" i="9" s="1"/>
  <c r="O6" i="9"/>
  <c r="P6" i="9" s="1"/>
  <c r="O12" i="9"/>
  <c r="P12" i="9" s="1"/>
  <c r="O4" i="9"/>
  <c r="P4" i="9" s="1"/>
  <c r="O14" i="9"/>
  <c r="P14" i="9" s="1"/>
  <c r="O3" i="9"/>
  <c r="P3" i="9" s="1"/>
  <c r="O7" i="9"/>
  <c r="P7" i="9" s="1"/>
  <c r="O11" i="9"/>
  <c r="P11" i="9" s="1"/>
  <c r="O15" i="9"/>
  <c r="P15" i="9" s="1"/>
  <c r="O2" i="9"/>
  <c r="P2" i="9" s="1"/>
  <c r="O8" i="9"/>
  <c r="P8" i="9" s="1"/>
  <c r="L40" i="9"/>
  <c r="L55" i="9"/>
  <c r="L54" i="9"/>
  <c r="L52" i="9"/>
  <c r="L50" i="9"/>
  <c r="L48" i="9"/>
  <c r="L46" i="9"/>
  <c r="L44" i="9"/>
  <c r="L42" i="9"/>
  <c r="L38" i="9"/>
  <c r="L36" i="9"/>
  <c r="L34" i="9"/>
  <c r="L16" i="9"/>
  <c r="L53" i="9"/>
  <c r="L51" i="9"/>
  <c r="L49" i="9"/>
  <c r="L47" i="9"/>
  <c r="L45" i="9"/>
  <c r="L43" i="9"/>
  <c r="L41" i="9"/>
  <c r="L39" i="9"/>
  <c r="L37" i="9"/>
  <c r="L35" i="9"/>
  <c r="L33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" i="9"/>
  <c r="P57" i="5" l="1"/>
  <c r="O57" i="5" s="1"/>
  <c r="P44" i="5"/>
  <c r="O44" i="5" s="1"/>
  <c r="P42" i="5"/>
  <c r="O42" i="5" s="1"/>
  <c r="P40" i="5"/>
  <c r="O40" i="5" s="1"/>
  <c r="P38" i="5"/>
  <c r="O38" i="5" s="1"/>
  <c r="P36" i="5"/>
  <c r="O36" i="5" s="1"/>
  <c r="P34" i="5"/>
  <c r="O34" i="5" s="1"/>
  <c r="P30" i="5"/>
  <c r="O30" i="5" s="1"/>
  <c r="P28" i="5"/>
  <c r="O28" i="5" s="1"/>
  <c r="P26" i="5"/>
  <c r="O26" i="5" s="1"/>
  <c r="P24" i="5"/>
  <c r="O24" i="5" s="1"/>
  <c r="P22" i="5"/>
  <c r="O22" i="5" s="1"/>
  <c r="P20" i="5"/>
  <c r="O20" i="5" s="1"/>
  <c r="P18" i="5"/>
  <c r="O18" i="5" s="1"/>
  <c r="P16" i="5"/>
  <c r="O16" i="5" s="1"/>
  <c r="P14" i="5"/>
  <c r="O14" i="5" s="1"/>
  <c r="P9" i="5"/>
  <c r="O9" i="5" s="1"/>
  <c r="P43" i="5"/>
  <c r="O43" i="5" s="1"/>
  <c r="P41" i="5"/>
  <c r="O41" i="5" s="1"/>
  <c r="P39" i="5"/>
  <c r="O39" i="5" s="1"/>
  <c r="P37" i="5"/>
  <c r="O37" i="5" s="1"/>
  <c r="P35" i="5"/>
  <c r="O35" i="5" s="1"/>
  <c r="P31" i="5"/>
  <c r="O31" i="5" s="1"/>
  <c r="P29" i="5"/>
  <c r="O29" i="5" s="1"/>
  <c r="P27" i="5"/>
  <c r="O27" i="5" s="1"/>
  <c r="P25" i="5"/>
  <c r="O25" i="5" s="1"/>
  <c r="P23" i="5"/>
  <c r="O23" i="5" s="1"/>
  <c r="P21" i="5"/>
  <c r="O21" i="5" s="1"/>
  <c r="P19" i="5"/>
  <c r="O19" i="5" s="1"/>
  <c r="P17" i="5"/>
  <c r="O17" i="5" s="1"/>
  <c r="P15" i="5"/>
  <c r="O15" i="5" s="1"/>
  <c r="P10" i="5"/>
  <c r="O10" i="5" s="1"/>
  <c r="P2" i="5"/>
  <c r="O2" i="5" s="1"/>
  <c r="J56" i="7" l="1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L33" i="7" s="1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" i="7"/>
  <c r="J56" i="5"/>
  <c r="J55" i="5"/>
  <c r="J54" i="5"/>
  <c r="J53" i="5"/>
  <c r="J52" i="5"/>
  <c r="J51" i="5"/>
  <c r="J50" i="5"/>
  <c r="J49" i="5"/>
  <c r="J48" i="5"/>
  <c r="J47" i="5"/>
  <c r="J46" i="5"/>
  <c r="J45" i="5"/>
  <c r="J33" i="5"/>
  <c r="J32" i="5"/>
  <c r="J13" i="5"/>
  <c r="J12" i="5"/>
  <c r="J11" i="5"/>
  <c r="J8" i="5"/>
  <c r="J7" i="5"/>
  <c r="J6" i="5"/>
  <c r="J5" i="5"/>
  <c r="J4" i="5"/>
  <c r="J3" i="5"/>
  <c r="G58" i="5" l="1"/>
  <c r="L56" i="7"/>
  <c r="M56" i="7"/>
  <c r="Q56" i="7" s="1"/>
  <c r="O56" i="7"/>
  <c r="P56" i="7" s="1"/>
  <c r="M55" i="7"/>
  <c r="Q55" i="7" s="1"/>
  <c r="O55" i="7"/>
  <c r="P55" i="7" s="1"/>
  <c r="L17" i="7"/>
  <c r="M17" i="7"/>
  <c r="Q17" i="7" s="1"/>
  <c r="O17" i="7"/>
  <c r="P17" i="7" s="1"/>
  <c r="L19" i="7"/>
  <c r="M19" i="7"/>
  <c r="Q19" i="7" s="1"/>
  <c r="O19" i="7"/>
  <c r="P19" i="7" s="1"/>
  <c r="L23" i="7"/>
  <c r="M23" i="7"/>
  <c r="Q23" i="7" s="1"/>
  <c r="O23" i="7"/>
  <c r="P23" i="7" s="1"/>
  <c r="L25" i="7"/>
  <c r="M25" i="7"/>
  <c r="O25" i="7"/>
  <c r="P25" i="7" s="1"/>
  <c r="L27" i="7"/>
  <c r="M27" i="7"/>
  <c r="Q27" i="7" s="1"/>
  <c r="O27" i="7"/>
  <c r="P27" i="7" s="1"/>
  <c r="L29" i="7"/>
  <c r="M29" i="7"/>
  <c r="Q29" i="7" s="1"/>
  <c r="O29" i="7"/>
  <c r="P29" i="7" s="1"/>
  <c r="M18" i="7"/>
  <c r="Q18" i="7" s="1"/>
  <c r="O18" i="7"/>
  <c r="P18" i="7" s="1"/>
  <c r="M20" i="7"/>
  <c r="Q20" i="7" s="1"/>
  <c r="O20" i="7"/>
  <c r="P20" i="7" s="1"/>
  <c r="M22" i="7"/>
  <c r="Q22" i="7" s="1"/>
  <c r="O22" i="7"/>
  <c r="P22" i="7" s="1"/>
  <c r="M24" i="7"/>
  <c r="Q24" i="7" s="1"/>
  <c r="O24" i="7"/>
  <c r="P24" i="7" s="1"/>
  <c r="M26" i="7"/>
  <c r="Q26" i="7" s="1"/>
  <c r="O26" i="7"/>
  <c r="P26" i="7" s="1"/>
  <c r="M28" i="7"/>
  <c r="Q28" i="7" s="1"/>
  <c r="O28" i="7"/>
  <c r="P28" i="7" s="1"/>
  <c r="M33" i="7"/>
  <c r="Q33" i="7" s="1"/>
  <c r="O33" i="7"/>
  <c r="P33" i="7" s="1"/>
  <c r="L34" i="7"/>
  <c r="M34" i="7"/>
  <c r="Q34" i="7" s="1"/>
  <c r="O34" i="7"/>
  <c r="P34" i="7" s="1"/>
  <c r="L36" i="7"/>
  <c r="M36" i="7"/>
  <c r="Q36" i="7" s="1"/>
  <c r="O36" i="7"/>
  <c r="P36" i="7" s="1"/>
  <c r="L38" i="7"/>
  <c r="M38" i="7"/>
  <c r="Q38" i="7" s="1"/>
  <c r="O38" i="7"/>
  <c r="P38" i="7" s="1"/>
  <c r="L40" i="7"/>
  <c r="M40" i="7"/>
  <c r="Q40" i="7" s="1"/>
  <c r="O40" i="7"/>
  <c r="P40" i="7" s="1"/>
  <c r="L42" i="7"/>
  <c r="M42" i="7"/>
  <c r="Q42" i="7" s="1"/>
  <c r="O42" i="7"/>
  <c r="P42" i="7" s="1"/>
  <c r="L44" i="7"/>
  <c r="M44" i="7"/>
  <c r="Q44" i="7" s="1"/>
  <c r="O44" i="7"/>
  <c r="P44" i="7" s="1"/>
  <c r="L46" i="7"/>
  <c r="M46" i="7"/>
  <c r="Q46" i="7" s="1"/>
  <c r="O46" i="7"/>
  <c r="P46" i="7" s="1"/>
  <c r="L48" i="7"/>
  <c r="M48" i="7"/>
  <c r="O48" i="7"/>
  <c r="P48" i="7" s="1"/>
  <c r="L50" i="7"/>
  <c r="M50" i="7"/>
  <c r="Q50" i="7" s="1"/>
  <c r="O50" i="7"/>
  <c r="P50" i="7" s="1"/>
  <c r="L52" i="7"/>
  <c r="M52" i="7"/>
  <c r="Q52" i="7" s="1"/>
  <c r="O52" i="7"/>
  <c r="P52" i="7" s="1"/>
  <c r="L54" i="7"/>
  <c r="M54" i="7"/>
  <c r="Q54" i="7" s="1"/>
  <c r="O54" i="7"/>
  <c r="P54" i="7" s="1"/>
  <c r="L21" i="7"/>
  <c r="M21" i="7"/>
  <c r="O21" i="7"/>
  <c r="P21" i="7" s="1"/>
  <c r="M35" i="7"/>
  <c r="Q35" i="7" s="1"/>
  <c r="O35" i="7"/>
  <c r="P35" i="7" s="1"/>
  <c r="M37" i="7"/>
  <c r="Q37" i="7" s="1"/>
  <c r="O37" i="7"/>
  <c r="P37" i="7" s="1"/>
  <c r="M39" i="7"/>
  <c r="Q39" i="7" s="1"/>
  <c r="O39" i="7"/>
  <c r="P39" i="7" s="1"/>
  <c r="M41" i="7"/>
  <c r="Q41" i="7" s="1"/>
  <c r="O41" i="7"/>
  <c r="P41" i="7" s="1"/>
  <c r="M43" i="7"/>
  <c r="Q43" i="7" s="1"/>
  <c r="O43" i="7"/>
  <c r="P43" i="7" s="1"/>
  <c r="M45" i="7"/>
  <c r="Q45" i="7" s="1"/>
  <c r="O45" i="7"/>
  <c r="P45" i="7" s="1"/>
  <c r="M47" i="7"/>
  <c r="Q47" i="7" s="1"/>
  <c r="O47" i="7"/>
  <c r="P47" i="7" s="1"/>
  <c r="M49" i="7"/>
  <c r="Q49" i="7" s="1"/>
  <c r="O49" i="7"/>
  <c r="P49" i="7" s="1"/>
  <c r="M51" i="7"/>
  <c r="Q51" i="7" s="1"/>
  <c r="O51" i="7"/>
  <c r="P51" i="7" s="1"/>
  <c r="M53" i="7"/>
  <c r="Q53" i="7" s="1"/>
  <c r="O53" i="7"/>
  <c r="P53" i="7" s="1"/>
  <c r="O16" i="7"/>
  <c r="P16" i="7" s="1"/>
  <c r="M16" i="7"/>
  <c r="Q16" i="7" s="1"/>
  <c r="M2" i="7"/>
  <c r="Q2" i="7" s="1"/>
  <c r="O2" i="7"/>
  <c r="P2" i="7" s="1"/>
  <c r="M4" i="7"/>
  <c r="Q4" i="7" s="1"/>
  <c r="O4" i="7"/>
  <c r="P4" i="7" s="1"/>
  <c r="M6" i="7"/>
  <c r="Q6" i="7" s="1"/>
  <c r="O6" i="7"/>
  <c r="P6" i="7" s="1"/>
  <c r="M8" i="7"/>
  <c r="Q8" i="7" s="1"/>
  <c r="O8" i="7"/>
  <c r="P8" i="7" s="1"/>
  <c r="M10" i="7"/>
  <c r="Q10" i="7" s="1"/>
  <c r="O10" i="7"/>
  <c r="P10" i="7" s="1"/>
  <c r="M12" i="7"/>
  <c r="Q12" i="7" s="1"/>
  <c r="O12" i="7"/>
  <c r="P12" i="7" s="1"/>
  <c r="M14" i="7"/>
  <c r="Q14" i="7" s="1"/>
  <c r="O14" i="7"/>
  <c r="P14" i="7" s="1"/>
  <c r="L3" i="7"/>
  <c r="M3" i="7"/>
  <c r="Q3" i="7" s="1"/>
  <c r="O3" i="7"/>
  <c r="P3" i="7" s="1"/>
  <c r="L5" i="7"/>
  <c r="M5" i="7"/>
  <c r="Q5" i="7" s="1"/>
  <c r="O5" i="7"/>
  <c r="P5" i="7" s="1"/>
  <c r="L7" i="7"/>
  <c r="M7" i="7"/>
  <c r="Q7" i="7" s="1"/>
  <c r="O7" i="7"/>
  <c r="P7" i="7" s="1"/>
  <c r="L9" i="7"/>
  <c r="M9" i="7"/>
  <c r="Q9" i="7" s="1"/>
  <c r="O9" i="7"/>
  <c r="P9" i="7" s="1"/>
  <c r="L11" i="7"/>
  <c r="M11" i="7"/>
  <c r="O11" i="7"/>
  <c r="P11" i="7" s="1"/>
  <c r="L13" i="7"/>
  <c r="M13" i="7"/>
  <c r="Q13" i="7" s="1"/>
  <c r="O13" i="7"/>
  <c r="P13" i="7" s="1"/>
  <c r="L15" i="7"/>
  <c r="M15" i="7"/>
  <c r="Q15" i="7" s="1"/>
  <c r="O15" i="7"/>
  <c r="P15" i="7" s="1"/>
  <c r="M56" i="5"/>
  <c r="P56" i="5" s="1"/>
  <c r="O56" i="5" s="1"/>
  <c r="L55" i="5"/>
  <c r="M55" i="5"/>
  <c r="P55" i="5" s="1"/>
  <c r="O55" i="5" s="1"/>
  <c r="M54" i="5"/>
  <c r="P54" i="5" s="1"/>
  <c r="O54" i="5" s="1"/>
  <c r="L51" i="5"/>
  <c r="M51" i="5"/>
  <c r="P51" i="5" s="1"/>
  <c r="O51" i="5" s="1"/>
  <c r="L52" i="5"/>
  <c r="M52" i="5"/>
  <c r="P52" i="5" s="1"/>
  <c r="O52" i="5" s="1"/>
  <c r="L53" i="5"/>
  <c r="M53" i="5"/>
  <c r="P53" i="5" s="1"/>
  <c r="O53" i="5" s="1"/>
  <c r="M50" i="5"/>
  <c r="P50" i="5" s="1"/>
  <c r="O50" i="5" s="1"/>
  <c r="L49" i="5"/>
  <c r="M49" i="5"/>
  <c r="P49" i="5" s="1"/>
  <c r="O49" i="5" s="1"/>
  <c r="M48" i="5"/>
  <c r="P48" i="5" s="1"/>
  <c r="O48" i="5" s="1"/>
  <c r="M46" i="5"/>
  <c r="P46" i="5" s="1"/>
  <c r="O46" i="5" s="1"/>
  <c r="L47" i="5"/>
  <c r="M47" i="5"/>
  <c r="P47" i="5" s="1"/>
  <c r="O47" i="5" s="1"/>
  <c r="L45" i="5"/>
  <c r="M45" i="5"/>
  <c r="P45" i="5" s="1"/>
  <c r="O45" i="5" s="1"/>
  <c r="M33" i="5"/>
  <c r="P33" i="5" s="1"/>
  <c r="O33" i="5" s="1"/>
  <c r="L32" i="5"/>
  <c r="M32" i="5"/>
  <c r="P32" i="5" s="1"/>
  <c r="O32" i="5" s="1"/>
  <c r="M13" i="5"/>
  <c r="P13" i="5" s="1"/>
  <c r="O13" i="5" s="1"/>
  <c r="L12" i="5"/>
  <c r="M12" i="5"/>
  <c r="P12" i="5" s="1"/>
  <c r="O12" i="5" s="1"/>
  <c r="M11" i="5"/>
  <c r="P11" i="5" s="1"/>
  <c r="O11" i="5" s="1"/>
  <c r="M7" i="5"/>
  <c r="P7" i="5" s="1"/>
  <c r="O7" i="5" s="1"/>
  <c r="L4" i="5"/>
  <c r="M4" i="5"/>
  <c r="P4" i="5" s="1"/>
  <c r="O4" i="5" s="1"/>
  <c r="L6" i="5"/>
  <c r="M6" i="5"/>
  <c r="P6" i="5" s="1"/>
  <c r="O6" i="5" s="1"/>
  <c r="L8" i="5"/>
  <c r="M8" i="5"/>
  <c r="P8" i="5" s="1"/>
  <c r="O8" i="5" s="1"/>
  <c r="M5" i="5"/>
  <c r="P5" i="5" s="1"/>
  <c r="O5" i="5" s="1"/>
  <c r="M3" i="5"/>
  <c r="P3" i="5" s="1"/>
  <c r="O3" i="5" s="1"/>
  <c r="L14" i="7"/>
  <c r="L49" i="7"/>
  <c r="L41" i="7"/>
  <c r="L22" i="7"/>
  <c r="L2" i="7"/>
  <c r="L6" i="7"/>
  <c r="L18" i="7"/>
  <c r="L26" i="7"/>
  <c r="L37" i="7"/>
  <c r="L45" i="7"/>
  <c r="L53" i="7"/>
  <c r="L4" i="7"/>
  <c r="L8" i="7"/>
  <c r="L16" i="7"/>
  <c r="L20" i="7"/>
  <c r="L24" i="7"/>
  <c r="L28" i="7"/>
  <c r="L35" i="7"/>
  <c r="L39" i="7"/>
  <c r="L43" i="7"/>
  <c r="L47" i="7"/>
  <c r="L51" i="7"/>
  <c r="L55" i="7"/>
  <c r="L12" i="7"/>
  <c r="L10" i="7"/>
  <c r="Q11" i="7"/>
  <c r="Q21" i="7"/>
  <c r="Q25" i="7"/>
  <c r="Q48" i="7"/>
  <c r="L3" i="5"/>
  <c r="L5" i="5"/>
  <c r="L7" i="5"/>
  <c r="L11" i="5"/>
  <c r="L13" i="5"/>
  <c r="L33" i="5"/>
  <c r="L46" i="5"/>
  <c r="L48" i="5"/>
  <c r="L50" i="5"/>
  <c r="L54" i="5"/>
  <c r="L56" i="5"/>
  <c r="J58" i="5" l="1"/>
  <c r="J32" i="7"/>
  <c r="J30" i="9"/>
  <c r="J31" i="9"/>
  <c r="G57" i="7"/>
  <c r="J32" i="9"/>
  <c r="J30" i="7"/>
  <c r="J31" i="7"/>
  <c r="G57" i="9"/>
  <c r="M32" i="9" l="1"/>
  <c r="Q32" i="9" s="1"/>
  <c r="O32" i="9"/>
  <c r="P32" i="9" s="1"/>
  <c r="M30" i="9"/>
  <c r="Q30" i="9" s="1"/>
  <c r="O30" i="9"/>
  <c r="P30" i="9" s="1"/>
  <c r="M31" i="9"/>
  <c r="Q31" i="9" s="1"/>
  <c r="O31" i="9"/>
  <c r="P31" i="9" s="1"/>
  <c r="M32" i="7"/>
  <c r="Q32" i="7" s="1"/>
  <c r="O32" i="7"/>
  <c r="P32" i="7" s="1"/>
  <c r="M31" i="7"/>
  <c r="Q31" i="7" s="1"/>
  <c r="O31" i="7"/>
  <c r="P31" i="7" s="1"/>
  <c r="M30" i="7"/>
  <c r="Q30" i="7" s="1"/>
  <c r="O30" i="7"/>
  <c r="P30" i="7" s="1"/>
  <c r="J57" i="7"/>
  <c r="L58" i="5"/>
  <c r="M58" i="5"/>
  <c r="P58" i="5"/>
  <c r="J57" i="9"/>
  <c r="L31" i="7"/>
  <c r="L30" i="7"/>
  <c r="L32" i="7"/>
  <c r="L32" i="9"/>
  <c r="L31" i="9"/>
  <c r="L30" i="9"/>
  <c r="O58" i="5"/>
  <c r="D7" i="18" s="1"/>
  <c r="G7" i="18" l="1"/>
  <c r="O57" i="9"/>
  <c r="D13" i="18" s="1"/>
  <c r="F7" i="18"/>
  <c r="E7" i="18"/>
  <c r="L57" i="7"/>
  <c r="M57" i="7"/>
  <c r="M57" i="9"/>
  <c r="Q57" i="9"/>
  <c r="L57" i="9"/>
  <c r="O57" i="7"/>
  <c r="Q57" i="7"/>
  <c r="G10" i="18" l="1"/>
  <c r="D10" i="18"/>
  <c r="H7" i="18"/>
  <c r="F13" i="18"/>
  <c r="G13" i="18"/>
  <c r="E13" i="18"/>
  <c r="F10" i="18"/>
  <c r="E10" i="18"/>
  <c r="H13" i="18" l="1"/>
  <c r="H10" i="18"/>
  <c r="H30" i="18" l="1"/>
  <c r="H32" i="18" s="1"/>
  <c r="H34" i="18" s="1"/>
</calcChain>
</file>

<file path=xl/sharedStrings.xml><?xml version="1.0" encoding="utf-8"?>
<sst xmlns="http://schemas.openxmlformats.org/spreadsheetml/2006/main" count="954" uniqueCount="258">
  <si>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</si>
  <si>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</si>
  <si>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</si>
  <si>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</si>
  <si>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</si>
  <si>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</si>
  <si>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Aufenthalts- und Gruppenräume</t>
  </si>
  <si>
    <t>Fachräume</t>
  </si>
  <si>
    <t>Klassenräume</t>
  </si>
  <si>
    <t>Lager und Archive</t>
  </si>
  <si>
    <t>Sanitärräume</t>
  </si>
  <si>
    <t>Treppenhäuser</t>
  </si>
  <si>
    <t>Verkehrsflächen</t>
  </si>
  <si>
    <t>Verwaltungsräume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</si>
  <si>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</si>
  <si>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</si>
  <si>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</si>
  <si>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</si>
  <si>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</si>
  <si>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</si>
  <si>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Klassenraum</t>
  </si>
  <si>
    <t>WC Mädchen</t>
  </si>
  <si>
    <t>WC Jungen</t>
  </si>
  <si>
    <t>EG</t>
  </si>
  <si>
    <t>1. OG</t>
  </si>
  <si>
    <t>2. OG</t>
  </si>
  <si>
    <t>PVC</t>
  </si>
  <si>
    <t>Linoleum</t>
  </si>
  <si>
    <t>Steinfliesen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</si>
  <si>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</si>
  <si>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</si>
  <si>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</si>
  <si>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</si>
  <si>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</si>
  <si>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</si>
  <si>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</si>
  <si>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</si>
  <si>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</si>
  <si>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</si>
  <si>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</si>
  <si>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</si>
  <si>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</si>
  <si>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</si>
  <si>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</si>
  <si>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</si>
  <si>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</si>
  <si>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</si>
  <si>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</si>
  <si>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</si>
  <si>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</si>
  <si>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</si>
  <si>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</si>
  <si>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</si>
  <si>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</si>
  <si>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</si>
  <si>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</si>
  <si>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</si>
  <si>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</si>
  <si>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</si>
  <si>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</si>
  <si>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</si>
  <si>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</si>
  <si>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</si>
  <si>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</si>
  <si>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</si>
  <si>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</si>
  <si>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</si>
  <si>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</si>
  <si>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</si>
  <si>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</si>
  <si>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</si>
  <si>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</si>
  <si>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</si>
  <si>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</si>
  <si>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</si>
  <si>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</si>
  <si>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</si>
  <si>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</si>
  <si>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</si>
  <si>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</si>
  <si>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</si>
  <si>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</si>
  <si>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</si>
  <si>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</si>
  <si>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</si>
  <si>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</si>
  <si>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</si>
  <si>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</si>
  <si>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</si>
  <si>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</si>
  <si>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</si>
  <si>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</si>
  <si>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</si>
  <si>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</si>
  <si>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</si>
  <si>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</si>
  <si>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</si>
  <si>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</si>
  <si>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</si>
  <si>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</si>
  <si>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</si>
  <si>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</si>
  <si>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</si>
  <si>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</si>
  <si>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</si>
  <si>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</si>
  <si>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</si>
  <si>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</si>
  <si>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</si>
  <si>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</si>
  <si>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</si>
  <si>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</si>
  <si>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</si>
  <si>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</si>
  <si>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</si>
  <si>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</si>
  <si>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</si>
  <si>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</si>
  <si>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</si>
  <si>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</si>
  <si>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</si>
  <si>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</si>
  <si>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</si>
  <si>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</si>
  <si>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</si>
  <si>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</si>
  <si>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</si>
  <si>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</si>
  <si>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</si>
  <si>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</si>
  <si>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</si>
  <si>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</si>
  <si>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</si>
  <si>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</si>
  <si>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</si>
  <si>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</si>
  <si>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</si>
  <si>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</si>
  <si>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</si>
  <si>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</si>
  <si>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</si>
  <si>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</si>
  <si>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</si>
  <si>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</si>
  <si>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</si>
  <si>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</si>
  <si>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</si>
  <si>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</si>
  <si>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</si>
  <si>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</si>
  <si>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</si>
  <si>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</si>
  <si>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</si>
  <si>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</si>
  <si>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Keine Reinigung bzw. auf Anforderung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</si>
  <si>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</si>
  <si>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</si>
  <si>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</si>
  <si>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</si>
  <si>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</si>
  <si>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</si>
  <si>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</si>
  <si>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Diverse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</si>
  <si>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</si>
  <si>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</si>
  <si>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</si>
  <si>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</si>
  <si>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</si>
  <si>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</si>
  <si>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</si>
  <si>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</si>
  <si>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</si>
  <si>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</si>
  <si>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Besprechungsraum</t>
  </si>
  <si>
    <t>Fliesen</t>
  </si>
  <si>
    <t>KG</t>
  </si>
  <si>
    <t>W06</t>
  </si>
  <si>
    <t>W14</t>
  </si>
  <si>
    <t>W16</t>
  </si>
  <si>
    <t>W05</t>
  </si>
  <si>
    <t>W03</t>
  </si>
  <si>
    <t>W04</t>
  </si>
  <si>
    <t>W15</t>
  </si>
  <si>
    <t>W17</t>
  </si>
  <si>
    <t>W25</t>
  </si>
  <si>
    <t>W21</t>
  </si>
  <si>
    <t>W27</t>
  </si>
  <si>
    <t>W26</t>
  </si>
  <si>
    <t>W24</t>
  </si>
  <si>
    <t>W23</t>
  </si>
  <si>
    <t>W01</t>
  </si>
  <si>
    <t>W13</t>
  </si>
  <si>
    <t>W12</t>
  </si>
  <si>
    <t>W11</t>
  </si>
  <si>
    <t>W08</t>
  </si>
  <si>
    <t>W07</t>
  </si>
  <si>
    <t>W02</t>
  </si>
  <si>
    <t>Aufenthaltsraum</t>
  </si>
  <si>
    <t>Fachraum Biologie</t>
  </si>
  <si>
    <t>Fachraum Physik</t>
  </si>
  <si>
    <t>Vorraum</t>
  </si>
  <si>
    <t>Vorraum Gasabsperrung</t>
  </si>
  <si>
    <t>Gasabsperrung</t>
  </si>
  <si>
    <t>Kellerraum 1</t>
  </si>
  <si>
    <t>Kellerraum 2</t>
  </si>
  <si>
    <t>Kellerraum 3</t>
  </si>
  <si>
    <t>Kiosk</t>
  </si>
  <si>
    <t>Buchausleihe</t>
  </si>
  <si>
    <t>Nebenraum Werken</t>
  </si>
  <si>
    <t>Biologie Sammlung</t>
  </si>
  <si>
    <t>Physik Sammlung</t>
  </si>
  <si>
    <t>Lehrmittelraum</t>
  </si>
  <si>
    <t>Treppenhaus A EG - 1. OG</t>
  </si>
  <si>
    <t>Treppenhaus A KG - EG</t>
  </si>
  <si>
    <t>Treppenhaus B EG - 1. OG</t>
  </si>
  <si>
    <t>Treppenhaus A 1. OG - 2. OG</t>
  </si>
  <si>
    <t>Treppenhaus A 2. OG - 3. OG</t>
  </si>
  <si>
    <t>Treppenhaus B 1. OG - 2. OG</t>
  </si>
  <si>
    <t>Treppenhaus B 2. OG - 3. OG</t>
  </si>
  <si>
    <t>Haupteingang</t>
  </si>
  <si>
    <t>Flur vor W06 / W07</t>
  </si>
  <si>
    <t>Seiteneingang A</t>
  </si>
  <si>
    <t>Treppenraum A</t>
  </si>
  <si>
    <t>Flur vor W01 - W05</t>
  </si>
  <si>
    <t>Treppenraum B</t>
  </si>
  <si>
    <t>Seiteneingang B</t>
  </si>
  <si>
    <t>Flur vor W11 - W15</t>
  </si>
  <si>
    <t>Garderobe A</t>
  </si>
  <si>
    <t>Garderobe B</t>
  </si>
  <si>
    <t>Büro Hausmeister</t>
  </si>
  <si>
    <t>Arbeitsraum Lehrer</t>
  </si>
  <si>
    <t>Lehrmittel-, Kopier- und Funktionsräume</t>
  </si>
  <si>
    <t>Estrich gestr.</t>
  </si>
  <si>
    <t>Holz</t>
  </si>
  <si>
    <t>Beton</t>
  </si>
  <si>
    <t>Mosaikfl./Stein</t>
  </si>
  <si>
    <t xml:space="preserve">Stein </t>
  </si>
  <si>
    <t>Stein</t>
  </si>
  <si>
    <t>Mosaikfliesen</t>
  </si>
  <si>
    <t>Mosaikfleisen</t>
  </si>
  <si>
    <t>Verkehrsflächen (Winter)</t>
  </si>
  <si>
    <t>150 cm x 200 cm</t>
  </si>
  <si>
    <t>DL</t>
  </si>
  <si>
    <t>Dienstleister</t>
  </si>
  <si>
    <t>Zwischensumme Pos. 2.1 bis 2.4</t>
  </si>
  <si>
    <t>Stundenverrechnungssatz ZwR</t>
  </si>
  <si>
    <t>Stundenverrechnungssatz GrundR</t>
  </si>
  <si>
    <t>Stundenverrechnungssatz Aufsicht</t>
  </si>
  <si>
    <t>SVS Auf</t>
  </si>
  <si>
    <t>Reinigungs-kosten       Jahr</t>
  </si>
  <si>
    <t>Reinigungs-kosten      Jahr</t>
  </si>
  <si>
    <t>Stunden    Jahr</t>
  </si>
  <si>
    <t xml:space="preserve">Aufsichtskosten 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</si>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</sst>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49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1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7" customWidth="1"/>
    <col min="3" max="3" width="6.140625" style="16" customWidth="1"/>
    <col min="4" max="4" width="26.5703125" style="16" customWidth="1"/>
    <col min="5" max="5" width="34.42578125" style="16" customWidth="1"/>
    <col min="6" max="6" width="13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5" t="s">
        <v>30</v>
      </c>
      <c r="C1" s="52" t="s">
        <v>32</v>
      </c>
      <c r="D1" s="52" t="s">
        <v>31</v>
      </c>
      <c r="E1" s="52" t="s">
        <v>1</v>
      </c>
      <c r="F1" s="52" t="s">
        <v>33</v>
      </c>
      <c r="G1" s="52" t="s">
        <v>2</v>
      </c>
      <c r="H1" s="52" t="s">
        <v>4</v>
      </c>
      <c r="I1" s="52" t="s">
        <v>17</v>
      </c>
      <c r="J1" s="52" t="s">
        <v>18</v>
      </c>
      <c r="K1" s="52" t="s">
        <v>5</v>
      </c>
      <c r="L1" s="52" t="s">
        <v>3</v>
      </c>
      <c r="M1" s="52" t="s">
        <v>251</v>
      </c>
      <c r="N1" s="52" t="s">
        <v>124</v>
      </c>
      <c r="O1" s="52" t="s">
        <v>19</v>
      </c>
      <c r="P1" s="52" t="s">
        <v>249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19">
        <v>1</v>
      </c>
      <c r="B2" s="117" t="s">
        <v>175</v>
      </c>
      <c r="C2" s="111"/>
      <c r="D2" s="118" t="s">
        <v>208</v>
      </c>
      <c r="E2" s="114" t="s">
        <v>231</v>
      </c>
      <c r="F2" s="112" t="s">
        <v>232</v>
      </c>
      <c r="G2" s="115">
        <v>58.72</v>
      </c>
      <c r="H2" s="60" t="s">
        <v>15</v>
      </c>
      <c r="I2" s="55">
        <f>VLOOKUP(H2,Reinigungstage!$A$6:$C$15,3,FALSE)</f>
        <v>40</v>
      </c>
      <c r="J2" s="64">
        <f t="shared" ref="J2" si="0">G2*I2</f>
        <v>2348.8000000000002</v>
      </c>
      <c r="K2" s="68"/>
      <c r="L2" s="61">
        <f t="shared" ref="L2" si="1">IF(J2&gt;0,IF(K2&gt;0,(G2/K2)*(1/24),0),0)</f>
        <v>0</v>
      </c>
      <c r="M2" s="59">
        <f t="shared" ref="M2" si="2">IF(J2&gt;0,IF(K2&gt;0,(J2/K2),0),0)</f>
        <v>0</v>
      </c>
      <c r="N2" s="62">
        <f>'SVS UR'!$H$57</f>
        <v>0</v>
      </c>
      <c r="O2" s="4">
        <f>P2/12</f>
        <v>0</v>
      </c>
      <c r="P2" s="62">
        <f t="shared" ref="P2" si="3">M2*N2</f>
        <v>0</v>
      </c>
    </row>
    <row r="3" spans="1:32" x14ac:dyDescent="0.2">
      <c r="A3" s="119">
        <v>2</v>
      </c>
      <c r="B3" s="117" t="s">
        <v>175</v>
      </c>
      <c r="C3" s="111"/>
      <c r="D3" s="118" t="s">
        <v>200</v>
      </c>
      <c r="E3" s="114" t="s">
        <v>154</v>
      </c>
      <c r="F3" s="112" t="s">
        <v>232</v>
      </c>
      <c r="G3" s="115">
        <v>5.83</v>
      </c>
      <c r="H3" s="60" t="s">
        <v>155</v>
      </c>
      <c r="I3" s="55">
        <f>VLOOKUP(H3,Reinigungstage!$A$6:$C$15,3,FALSE)</f>
        <v>1</v>
      </c>
      <c r="J3" s="64">
        <f t="shared" ref="J3:J56" si="4">G3*I3</f>
        <v>5.83</v>
      </c>
      <c r="K3" s="68"/>
      <c r="L3" s="61">
        <f t="shared" ref="L3:L56" si="5">IF(J3&gt;0,IF(K3&gt;0,(G3/K3)*(1/24),0),0)</f>
        <v>0</v>
      </c>
      <c r="M3" s="59">
        <f t="shared" ref="M3:M56" si="6">IF(J3&gt;0,IF(K3&gt;0,(J3/K3),0),0)</f>
        <v>0</v>
      </c>
      <c r="N3" s="62">
        <f>'SVS UR'!$H$57</f>
        <v>0</v>
      </c>
      <c r="O3" s="4">
        <f t="shared" ref="O3:O57" si="7">P3/12</f>
        <v>0</v>
      </c>
      <c r="P3" s="62">
        <f t="shared" ref="P3:P56" si="8">M3*N3</f>
        <v>0</v>
      </c>
    </row>
    <row r="4" spans="1:32" x14ac:dyDescent="0.2">
      <c r="A4" s="119">
        <v>3</v>
      </c>
      <c r="B4" s="117" t="s">
        <v>175</v>
      </c>
      <c r="C4" s="111"/>
      <c r="D4" s="118" t="s">
        <v>201</v>
      </c>
      <c r="E4" s="114" t="s">
        <v>154</v>
      </c>
      <c r="F4" s="118" t="s">
        <v>233</v>
      </c>
      <c r="G4" s="115">
        <v>10.11</v>
      </c>
      <c r="H4" s="60" t="s">
        <v>155</v>
      </c>
      <c r="I4" s="55">
        <f>VLOOKUP(H4,Reinigungstage!$A$6:$C$15,3,FALSE)</f>
        <v>1</v>
      </c>
      <c r="J4" s="64">
        <f t="shared" si="4"/>
        <v>10.11</v>
      </c>
      <c r="K4" s="68"/>
      <c r="L4" s="61">
        <f t="shared" si="5"/>
        <v>0</v>
      </c>
      <c r="M4" s="59">
        <f t="shared" si="6"/>
        <v>0</v>
      </c>
      <c r="N4" s="62">
        <f>'SVS UR'!$H$57</f>
        <v>0</v>
      </c>
      <c r="O4" s="4">
        <f t="shared" si="7"/>
        <v>0</v>
      </c>
      <c r="P4" s="62">
        <f t="shared" si="8"/>
        <v>0</v>
      </c>
    </row>
    <row r="5" spans="1:32" x14ac:dyDescent="0.2">
      <c r="A5" s="119">
        <v>4</v>
      </c>
      <c r="B5" s="117" t="s">
        <v>175</v>
      </c>
      <c r="C5" s="111"/>
      <c r="D5" s="118" t="s">
        <v>202</v>
      </c>
      <c r="E5" s="114" t="s">
        <v>154</v>
      </c>
      <c r="F5" s="118" t="s">
        <v>234</v>
      </c>
      <c r="G5" s="115">
        <v>11.24</v>
      </c>
      <c r="H5" s="60" t="s">
        <v>29</v>
      </c>
      <c r="I5" s="55">
        <f>VLOOKUP(H5,Reinigungstage!$A$6:$C$15,3,FALSE)</f>
        <v>0</v>
      </c>
      <c r="J5" s="64">
        <f t="shared" si="4"/>
        <v>0</v>
      </c>
      <c r="K5" s="68"/>
      <c r="L5" s="61">
        <f t="shared" si="5"/>
        <v>0</v>
      </c>
      <c r="M5" s="59">
        <f t="shared" si="6"/>
        <v>0</v>
      </c>
      <c r="N5" s="62">
        <f>'SVS UR'!$H$57</f>
        <v>0</v>
      </c>
      <c r="O5" s="4">
        <f t="shared" si="7"/>
        <v>0</v>
      </c>
      <c r="P5" s="62">
        <f t="shared" si="8"/>
        <v>0</v>
      </c>
    </row>
    <row r="6" spans="1:32" x14ac:dyDescent="0.2">
      <c r="A6" s="119">
        <v>5</v>
      </c>
      <c r="B6" s="117" t="s">
        <v>175</v>
      </c>
      <c r="C6" s="111"/>
      <c r="D6" s="118" t="s">
        <v>203</v>
      </c>
      <c r="E6" s="114" t="s">
        <v>154</v>
      </c>
      <c r="F6" s="118" t="s">
        <v>234</v>
      </c>
      <c r="G6" s="115">
        <v>5.83</v>
      </c>
      <c r="H6" s="60" t="s">
        <v>29</v>
      </c>
      <c r="I6" s="55">
        <f>VLOOKUP(H6,Reinigungstage!$A$6:$C$15,3,FALSE)</f>
        <v>0</v>
      </c>
      <c r="J6" s="64">
        <f t="shared" si="4"/>
        <v>0</v>
      </c>
      <c r="K6" s="68"/>
      <c r="L6" s="61">
        <f t="shared" si="5"/>
        <v>0</v>
      </c>
      <c r="M6" s="59">
        <f t="shared" si="6"/>
        <v>0</v>
      </c>
      <c r="N6" s="62">
        <f>'SVS UR'!$H$57</f>
        <v>0</v>
      </c>
      <c r="O6" s="4">
        <f t="shared" si="7"/>
        <v>0</v>
      </c>
      <c r="P6" s="62">
        <f t="shared" si="8"/>
        <v>0</v>
      </c>
    </row>
    <row r="7" spans="1:32" x14ac:dyDescent="0.2">
      <c r="A7" s="119">
        <v>6</v>
      </c>
      <c r="B7" s="117" t="s">
        <v>175</v>
      </c>
      <c r="C7" s="111"/>
      <c r="D7" s="118" t="s">
        <v>204</v>
      </c>
      <c r="E7" s="114" t="s">
        <v>154</v>
      </c>
      <c r="F7" s="118" t="s">
        <v>234</v>
      </c>
      <c r="G7" s="115">
        <v>11.33</v>
      </c>
      <c r="H7" s="60" t="s">
        <v>29</v>
      </c>
      <c r="I7" s="55">
        <f>VLOOKUP(H7,Reinigungstage!$A$6:$C$15,3,FALSE)</f>
        <v>0</v>
      </c>
      <c r="J7" s="64">
        <f t="shared" si="4"/>
        <v>0</v>
      </c>
      <c r="K7" s="68"/>
      <c r="L7" s="61">
        <f t="shared" si="5"/>
        <v>0</v>
      </c>
      <c r="M7" s="59">
        <f t="shared" si="6"/>
        <v>0</v>
      </c>
      <c r="N7" s="62">
        <f>'SVS UR'!$H$57</f>
        <v>0</v>
      </c>
      <c r="O7" s="4">
        <f t="shared" si="7"/>
        <v>0</v>
      </c>
      <c r="P7" s="62">
        <f t="shared" si="8"/>
        <v>0</v>
      </c>
    </row>
    <row r="8" spans="1:32" x14ac:dyDescent="0.2">
      <c r="A8" s="119">
        <v>7</v>
      </c>
      <c r="B8" s="117" t="s">
        <v>175</v>
      </c>
      <c r="C8" s="111"/>
      <c r="D8" s="118" t="s">
        <v>205</v>
      </c>
      <c r="E8" s="114" t="s">
        <v>154</v>
      </c>
      <c r="F8" s="118" t="s">
        <v>234</v>
      </c>
      <c r="G8" s="115">
        <v>5.81</v>
      </c>
      <c r="H8" s="60" t="s">
        <v>29</v>
      </c>
      <c r="I8" s="55">
        <f>VLOOKUP(H8,Reinigungstage!$A$6:$C$15,3,FALSE)</f>
        <v>0</v>
      </c>
      <c r="J8" s="64">
        <f t="shared" si="4"/>
        <v>0</v>
      </c>
      <c r="K8" s="68"/>
      <c r="L8" s="61">
        <f t="shared" si="5"/>
        <v>0</v>
      </c>
      <c r="M8" s="59">
        <f t="shared" si="6"/>
        <v>0</v>
      </c>
      <c r="N8" s="62">
        <f>'SVS UR'!$H$57</f>
        <v>0</v>
      </c>
      <c r="O8" s="4">
        <f t="shared" si="7"/>
        <v>0</v>
      </c>
      <c r="P8" s="62">
        <f t="shared" si="8"/>
        <v>0</v>
      </c>
    </row>
    <row r="9" spans="1:32" x14ac:dyDescent="0.2">
      <c r="A9" s="119">
        <v>8</v>
      </c>
      <c r="B9" s="117" t="s">
        <v>175</v>
      </c>
      <c r="C9" s="111"/>
      <c r="D9" s="118" t="s">
        <v>213</v>
      </c>
      <c r="E9" s="113" t="s">
        <v>11</v>
      </c>
      <c r="F9" s="118" t="s">
        <v>236</v>
      </c>
      <c r="G9" s="115">
        <v>3.27</v>
      </c>
      <c r="H9" s="60" t="s">
        <v>14</v>
      </c>
      <c r="I9" s="55">
        <f>VLOOKUP(H9,Reinigungstage!$A$6:$C$15,3,FALSE)</f>
        <v>112</v>
      </c>
      <c r="J9" s="64">
        <f t="shared" ref="J9:J10" si="9">G9*I9</f>
        <v>366.24</v>
      </c>
      <c r="K9" s="68"/>
      <c r="L9" s="61">
        <f t="shared" ref="L9:L10" si="10">IF(J9&gt;0,IF(K9&gt;0,(G9/K9)*(1/24),0),0)</f>
        <v>0</v>
      </c>
      <c r="M9" s="59">
        <f t="shared" ref="M9:M10" si="11">IF(J9&gt;0,IF(K9&gt;0,(J9/K9),0),0)</f>
        <v>0</v>
      </c>
      <c r="N9" s="62">
        <f>'SVS UR'!$H$57</f>
        <v>0</v>
      </c>
      <c r="O9" s="4">
        <f t="shared" si="7"/>
        <v>0</v>
      </c>
      <c r="P9" s="62">
        <f t="shared" ref="P9:P10" si="12">M9*N9</f>
        <v>0</v>
      </c>
    </row>
    <row r="10" spans="1:32" x14ac:dyDescent="0.2">
      <c r="A10" s="119">
        <v>9</v>
      </c>
      <c r="B10" s="117" t="s">
        <v>175</v>
      </c>
      <c r="C10" s="111"/>
      <c r="D10" s="118" t="s">
        <v>222</v>
      </c>
      <c r="E10" s="113" t="s">
        <v>12</v>
      </c>
      <c r="F10" s="112" t="s">
        <v>232</v>
      </c>
      <c r="G10" s="115">
        <v>24.14</v>
      </c>
      <c r="H10" s="60" t="s">
        <v>14</v>
      </c>
      <c r="I10" s="55">
        <f>VLOOKUP(H10,Reinigungstage!$A$6:$C$15,3,FALSE)</f>
        <v>112</v>
      </c>
      <c r="J10" s="64">
        <f t="shared" si="9"/>
        <v>2703.6800000000003</v>
      </c>
      <c r="K10" s="68"/>
      <c r="L10" s="61">
        <f t="shared" si="10"/>
        <v>0</v>
      </c>
      <c r="M10" s="59">
        <f t="shared" si="11"/>
        <v>0</v>
      </c>
      <c r="N10" s="62">
        <f>'SVS UR'!$H$57</f>
        <v>0</v>
      </c>
      <c r="O10" s="4">
        <f t="shared" si="7"/>
        <v>0</v>
      </c>
      <c r="P10" s="62">
        <f t="shared" si="12"/>
        <v>0</v>
      </c>
    </row>
    <row r="11" spans="1:32" x14ac:dyDescent="0.2">
      <c r="A11" s="119">
        <v>10</v>
      </c>
      <c r="B11" s="117" t="s">
        <v>23</v>
      </c>
      <c r="C11" s="111" t="s">
        <v>179</v>
      </c>
      <c r="D11" s="118" t="s">
        <v>20</v>
      </c>
      <c r="E11" s="114" t="s">
        <v>8</v>
      </c>
      <c r="F11" s="118" t="s">
        <v>26</v>
      </c>
      <c r="G11" s="115">
        <v>60.99</v>
      </c>
      <c r="H11" s="60" t="s">
        <v>14</v>
      </c>
      <c r="I11" s="55">
        <f>VLOOKUP(H11,Reinigungstage!$A$6:$C$15,3,FALSE)</f>
        <v>112</v>
      </c>
      <c r="J11" s="64">
        <f t="shared" si="4"/>
        <v>6830.88</v>
      </c>
      <c r="K11" s="68"/>
      <c r="L11" s="61">
        <f t="shared" si="5"/>
        <v>0</v>
      </c>
      <c r="M11" s="59">
        <f t="shared" si="6"/>
        <v>0</v>
      </c>
      <c r="N11" s="62">
        <f>'SVS UR'!$H$57</f>
        <v>0</v>
      </c>
      <c r="O11" s="4">
        <f t="shared" si="7"/>
        <v>0</v>
      </c>
      <c r="P11" s="62">
        <f t="shared" si="8"/>
        <v>0</v>
      </c>
    </row>
    <row r="12" spans="1:32" x14ac:dyDescent="0.2">
      <c r="A12" s="119">
        <v>11</v>
      </c>
      <c r="B12" s="117" t="s">
        <v>23</v>
      </c>
      <c r="C12" s="111" t="s">
        <v>180</v>
      </c>
      <c r="D12" s="118" t="s">
        <v>20</v>
      </c>
      <c r="E12" s="114" t="s">
        <v>8</v>
      </c>
      <c r="F12" s="118" t="s">
        <v>26</v>
      </c>
      <c r="G12" s="115">
        <v>60.89</v>
      </c>
      <c r="H12" s="60" t="s">
        <v>14</v>
      </c>
      <c r="I12" s="55">
        <f>VLOOKUP(H12,Reinigungstage!$A$6:$C$15,3,FALSE)</f>
        <v>112</v>
      </c>
      <c r="J12" s="64">
        <f t="shared" si="4"/>
        <v>6819.68</v>
      </c>
      <c r="K12" s="68"/>
      <c r="L12" s="61">
        <f t="shared" si="5"/>
        <v>0</v>
      </c>
      <c r="M12" s="59">
        <f t="shared" si="6"/>
        <v>0</v>
      </c>
      <c r="N12" s="62">
        <f>'SVS UR'!$H$57</f>
        <v>0</v>
      </c>
      <c r="O12" s="4">
        <f t="shared" si="7"/>
        <v>0</v>
      </c>
      <c r="P12" s="62">
        <f t="shared" si="8"/>
        <v>0</v>
      </c>
    </row>
    <row r="13" spans="1:32" x14ac:dyDescent="0.2">
      <c r="A13" s="119">
        <v>12</v>
      </c>
      <c r="B13" s="117" t="s">
        <v>23</v>
      </c>
      <c r="C13" s="111" t="s">
        <v>181</v>
      </c>
      <c r="D13" s="118" t="s">
        <v>20</v>
      </c>
      <c r="E13" s="114" t="s">
        <v>8</v>
      </c>
      <c r="F13" s="118" t="s">
        <v>26</v>
      </c>
      <c r="G13" s="115">
        <v>60.92</v>
      </c>
      <c r="H13" s="60" t="s">
        <v>14</v>
      </c>
      <c r="I13" s="55">
        <f>VLOOKUP(H13,Reinigungstage!$A$6:$C$15,3,FALSE)</f>
        <v>112</v>
      </c>
      <c r="J13" s="64">
        <f t="shared" si="4"/>
        <v>6823.04</v>
      </c>
      <c r="K13" s="68"/>
      <c r="L13" s="61">
        <f t="shared" si="5"/>
        <v>0</v>
      </c>
      <c r="M13" s="59">
        <f t="shared" si="6"/>
        <v>0</v>
      </c>
      <c r="N13" s="62">
        <f>'SVS UR'!$H$57</f>
        <v>0</v>
      </c>
      <c r="O13" s="4">
        <f t="shared" si="7"/>
        <v>0</v>
      </c>
      <c r="P13" s="62">
        <f t="shared" si="8"/>
        <v>0</v>
      </c>
    </row>
    <row r="14" spans="1:32" x14ac:dyDescent="0.2">
      <c r="A14" s="119">
        <v>13</v>
      </c>
      <c r="B14" s="117" t="s">
        <v>23</v>
      </c>
      <c r="C14" s="111"/>
      <c r="D14" s="118" t="s">
        <v>206</v>
      </c>
      <c r="E14" s="114" t="s">
        <v>9</v>
      </c>
      <c r="F14" s="118" t="s">
        <v>28</v>
      </c>
      <c r="G14" s="115">
        <v>7.27</v>
      </c>
      <c r="H14" s="60" t="s">
        <v>15</v>
      </c>
      <c r="I14" s="55">
        <f>VLOOKUP(H14,Reinigungstage!$A$6:$C$15,3,FALSE)</f>
        <v>40</v>
      </c>
      <c r="J14" s="64">
        <f t="shared" ref="J14:J31" si="13">G14*I14</f>
        <v>290.79999999999995</v>
      </c>
      <c r="K14" s="68"/>
      <c r="L14" s="61">
        <f t="shared" ref="L14:L31" si="14">IF(J14&gt;0,IF(K14&gt;0,(G14/K14)*(1/24),0),0)</f>
        <v>0</v>
      </c>
      <c r="M14" s="59">
        <f t="shared" ref="M14:M31" si="15">IF(J14&gt;0,IF(K14&gt;0,(J14/K14),0),0)</f>
        <v>0</v>
      </c>
      <c r="N14" s="62">
        <f>'SVS UR'!$H$57</f>
        <v>0</v>
      </c>
      <c r="O14" s="4">
        <f t="shared" si="7"/>
        <v>0</v>
      </c>
      <c r="P14" s="62">
        <f t="shared" ref="P14:P31" si="16">M14*N14</f>
        <v>0</v>
      </c>
    </row>
    <row r="15" spans="1:32" x14ac:dyDescent="0.2">
      <c r="A15" s="119">
        <v>14</v>
      </c>
      <c r="B15" s="117" t="s">
        <v>23</v>
      </c>
      <c r="C15" s="111" t="s">
        <v>190</v>
      </c>
      <c r="D15" s="118" t="s">
        <v>207</v>
      </c>
      <c r="E15" s="114" t="s">
        <v>9</v>
      </c>
      <c r="F15" s="118" t="s">
        <v>27</v>
      </c>
      <c r="G15" s="115">
        <v>12.39</v>
      </c>
      <c r="H15" s="60" t="s">
        <v>15</v>
      </c>
      <c r="I15" s="55">
        <f>VLOOKUP(H15,Reinigungstage!$A$6:$C$15,3,FALSE)</f>
        <v>40</v>
      </c>
      <c r="J15" s="64">
        <f t="shared" si="13"/>
        <v>495.6</v>
      </c>
      <c r="K15" s="68"/>
      <c r="L15" s="61">
        <f t="shared" si="14"/>
        <v>0</v>
      </c>
      <c r="M15" s="59">
        <f t="shared" si="15"/>
        <v>0</v>
      </c>
      <c r="N15" s="62">
        <f>'SVS UR'!$H$57</f>
        <v>0</v>
      </c>
      <c r="O15" s="4">
        <f t="shared" si="7"/>
        <v>0</v>
      </c>
      <c r="P15" s="62">
        <f t="shared" si="16"/>
        <v>0</v>
      </c>
    </row>
    <row r="16" spans="1:32" x14ac:dyDescent="0.2">
      <c r="A16" s="119">
        <v>15</v>
      </c>
      <c r="B16" s="117" t="s">
        <v>23</v>
      </c>
      <c r="C16" s="111" t="s">
        <v>176</v>
      </c>
      <c r="D16" s="118" t="s">
        <v>197</v>
      </c>
      <c r="E16" s="113" t="s">
        <v>6</v>
      </c>
      <c r="F16" s="118" t="s">
        <v>26</v>
      </c>
      <c r="G16" s="115">
        <v>60.87</v>
      </c>
      <c r="H16" s="60" t="s">
        <v>14</v>
      </c>
      <c r="I16" s="55">
        <f>VLOOKUP(H16,Reinigungstage!$A$6:$C$15,3,FALSE)</f>
        <v>112</v>
      </c>
      <c r="J16" s="64">
        <f t="shared" si="13"/>
        <v>6817.44</v>
      </c>
      <c r="K16" s="68"/>
      <c r="L16" s="61">
        <f t="shared" si="14"/>
        <v>0</v>
      </c>
      <c r="M16" s="59">
        <f t="shared" si="15"/>
        <v>0</v>
      </c>
      <c r="N16" s="62">
        <f>'SVS UR'!$H$57</f>
        <v>0</v>
      </c>
      <c r="O16" s="4">
        <f t="shared" si="7"/>
        <v>0</v>
      </c>
      <c r="P16" s="62">
        <f t="shared" si="16"/>
        <v>0</v>
      </c>
    </row>
    <row r="17" spans="1:16" x14ac:dyDescent="0.2">
      <c r="A17" s="119">
        <v>16</v>
      </c>
      <c r="B17" s="117" t="s">
        <v>23</v>
      </c>
      <c r="C17" s="111"/>
      <c r="D17" s="118" t="s">
        <v>21</v>
      </c>
      <c r="E17" s="113" t="s">
        <v>10</v>
      </c>
      <c r="F17" s="118" t="s">
        <v>174</v>
      </c>
      <c r="G17" s="115">
        <v>6.36</v>
      </c>
      <c r="H17" s="60" t="s">
        <v>16</v>
      </c>
      <c r="I17" s="55">
        <f>VLOOKUP(H17,Reinigungstage!$A$6:$C$15,3,FALSE)</f>
        <v>190</v>
      </c>
      <c r="J17" s="64">
        <f t="shared" si="13"/>
        <v>1208.4000000000001</v>
      </c>
      <c r="K17" s="68"/>
      <c r="L17" s="61">
        <f t="shared" si="14"/>
        <v>0</v>
      </c>
      <c r="M17" s="59">
        <f t="shared" si="15"/>
        <v>0</v>
      </c>
      <c r="N17" s="62">
        <f>'SVS UR'!$H$57</f>
        <v>0</v>
      </c>
      <c r="O17" s="4">
        <f t="shared" si="7"/>
        <v>0</v>
      </c>
      <c r="P17" s="62">
        <f t="shared" si="16"/>
        <v>0</v>
      </c>
    </row>
    <row r="18" spans="1:16" x14ac:dyDescent="0.2">
      <c r="A18" s="119">
        <v>17</v>
      </c>
      <c r="B18" s="117" t="s">
        <v>23</v>
      </c>
      <c r="C18" s="111"/>
      <c r="D18" s="118" t="s">
        <v>22</v>
      </c>
      <c r="E18" s="113" t="s">
        <v>10</v>
      </c>
      <c r="F18" s="118" t="s">
        <v>174</v>
      </c>
      <c r="G18" s="115">
        <v>6.31</v>
      </c>
      <c r="H18" s="60" t="s">
        <v>16</v>
      </c>
      <c r="I18" s="55">
        <f>VLOOKUP(H18,Reinigungstage!$A$6:$C$15,3,FALSE)</f>
        <v>190</v>
      </c>
      <c r="J18" s="64">
        <f t="shared" si="13"/>
        <v>1198.8999999999999</v>
      </c>
      <c r="K18" s="68"/>
      <c r="L18" s="61">
        <f t="shared" si="14"/>
        <v>0</v>
      </c>
      <c r="M18" s="59">
        <f t="shared" si="15"/>
        <v>0</v>
      </c>
      <c r="N18" s="62">
        <f>'SVS UR'!$H$57</f>
        <v>0</v>
      </c>
      <c r="O18" s="4">
        <f t="shared" si="7"/>
        <v>0</v>
      </c>
      <c r="P18" s="62">
        <f t="shared" si="16"/>
        <v>0</v>
      </c>
    </row>
    <row r="19" spans="1:16" x14ac:dyDescent="0.2">
      <c r="A19" s="119">
        <v>18</v>
      </c>
      <c r="B19" s="117" t="s">
        <v>23</v>
      </c>
      <c r="C19" s="111"/>
      <c r="D19" s="118" t="s">
        <v>212</v>
      </c>
      <c r="E19" s="113" t="s">
        <v>11</v>
      </c>
      <c r="F19" s="112" t="s">
        <v>235</v>
      </c>
      <c r="G19" s="115">
        <v>15.88</v>
      </c>
      <c r="H19" s="60" t="s">
        <v>14</v>
      </c>
      <c r="I19" s="55">
        <f>VLOOKUP(H19,Reinigungstage!$A$6:$C$15,3,FALSE)</f>
        <v>112</v>
      </c>
      <c r="J19" s="64">
        <f t="shared" si="13"/>
        <v>1778.5600000000002</v>
      </c>
      <c r="K19" s="68"/>
      <c r="L19" s="61">
        <f t="shared" si="14"/>
        <v>0</v>
      </c>
      <c r="M19" s="59">
        <f t="shared" si="15"/>
        <v>0</v>
      </c>
      <c r="N19" s="62">
        <f>'SVS UR'!$H$57</f>
        <v>0</v>
      </c>
      <c r="O19" s="4">
        <f t="shared" si="7"/>
        <v>0</v>
      </c>
      <c r="P19" s="62">
        <f t="shared" si="16"/>
        <v>0</v>
      </c>
    </row>
    <row r="20" spans="1:16" x14ac:dyDescent="0.2">
      <c r="A20" s="119">
        <v>19</v>
      </c>
      <c r="B20" s="117" t="s">
        <v>23</v>
      </c>
      <c r="C20" s="111"/>
      <c r="D20" s="118" t="s">
        <v>214</v>
      </c>
      <c r="E20" s="113" t="s">
        <v>11</v>
      </c>
      <c r="F20" s="118" t="s">
        <v>237</v>
      </c>
      <c r="G20" s="115">
        <v>14.69</v>
      </c>
      <c r="H20" s="60" t="s">
        <v>14</v>
      </c>
      <c r="I20" s="55">
        <f>VLOOKUP(H20,Reinigungstage!$A$6:$C$15,3,FALSE)</f>
        <v>112</v>
      </c>
      <c r="J20" s="64">
        <f t="shared" si="13"/>
        <v>1645.28</v>
      </c>
      <c r="K20" s="68"/>
      <c r="L20" s="61">
        <f t="shared" si="14"/>
        <v>0</v>
      </c>
      <c r="M20" s="59">
        <f t="shared" si="15"/>
        <v>0</v>
      </c>
      <c r="N20" s="62">
        <f>'SVS UR'!$H$57</f>
        <v>0</v>
      </c>
      <c r="O20" s="4">
        <f t="shared" si="7"/>
        <v>0</v>
      </c>
      <c r="P20" s="62">
        <f t="shared" si="16"/>
        <v>0</v>
      </c>
    </row>
    <row r="21" spans="1:16" x14ac:dyDescent="0.2">
      <c r="A21" s="119">
        <v>20</v>
      </c>
      <c r="B21" s="117" t="s">
        <v>23</v>
      </c>
      <c r="C21" s="111"/>
      <c r="D21" s="118" t="s">
        <v>219</v>
      </c>
      <c r="E21" s="113" t="s">
        <v>12</v>
      </c>
      <c r="F21" s="118" t="s">
        <v>238</v>
      </c>
      <c r="G21" s="115">
        <v>26.73</v>
      </c>
      <c r="H21" s="60" t="s">
        <v>14</v>
      </c>
      <c r="I21" s="55">
        <f>VLOOKUP(H21,Reinigungstage!$A$6:$C$15,3,FALSE)</f>
        <v>112</v>
      </c>
      <c r="J21" s="64">
        <f t="shared" si="13"/>
        <v>2993.76</v>
      </c>
      <c r="K21" s="68"/>
      <c r="L21" s="61">
        <f t="shared" si="14"/>
        <v>0</v>
      </c>
      <c r="M21" s="59">
        <f t="shared" si="15"/>
        <v>0</v>
      </c>
      <c r="N21" s="62">
        <f>'SVS UR'!$H$57</f>
        <v>0</v>
      </c>
      <c r="O21" s="4">
        <f t="shared" si="7"/>
        <v>0</v>
      </c>
      <c r="P21" s="62">
        <f t="shared" si="16"/>
        <v>0</v>
      </c>
    </row>
    <row r="22" spans="1:16" x14ac:dyDescent="0.2">
      <c r="A22" s="119">
        <v>21</v>
      </c>
      <c r="B22" s="117" t="s">
        <v>23</v>
      </c>
      <c r="C22" s="111"/>
      <c r="D22" s="118" t="s">
        <v>220</v>
      </c>
      <c r="E22" s="113" t="s">
        <v>12</v>
      </c>
      <c r="F22" s="118" t="s">
        <v>26</v>
      </c>
      <c r="G22" s="115">
        <v>4.4400000000000004</v>
      </c>
      <c r="H22" s="60" t="s">
        <v>14</v>
      </c>
      <c r="I22" s="55">
        <f>VLOOKUP(H22,Reinigungstage!$A$6:$C$15,3,FALSE)</f>
        <v>112</v>
      </c>
      <c r="J22" s="64">
        <f t="shared" si="13"/>
        <v>497.28000000000003</v>
      </c>
      <c r="K22" s="68"/>
      <c r="L22" s="61">
        <f t="shared" si="14"/>
        <v>0</v>
      </c>
      <c r="M22" s="59">
        <f t="shared" si="15"/>
        <v>0</v>
      </c>
      <c r="N22" s="62">
        <f>'SVS UR'!$H$57</f>
        <v>0</v>
      </c>
      <c r="O22" s="4">
        <f t="shared" si="7"/>
        <v>0</v>
      </c>
      <c r="P22" s="62">
        <f t="shared" si="16"/>
        <v>0</v>
      </c>
    </row>
    <row r="23" spans="1:16" x14ac:dyDescent="0.2">
      <c r="A23" s="119">
        <v>22</v>
      </c>
      <c r="B23" s="117" t="s">
        <v>23</v>
      </c>
      <c r="C23" s="111"/>
      <c r="D23" s="118" t="s">
        <v>221</v>
      </c>
      <c r="E23" s="113" t="s">
        <v>12</v>
      </c>
      <c r="F23" s="118" t="s">
        <v>239</v>
      </c>
      <c r="G23" s="115">
        <v>6.08</v>
      </c>
      <c r="H23" s="60" t="s">
        <v>14</v>
      </c>
      <c r="I23" s="55">
        <f>VLOOKUP(H23,Reinigungstage!$A$6:$C$15,3,FALSE)</f>
        <v>112</v>
      </c>
      <c r="J23" s="64">
        <f t="shared" si="13"/>
        <v>680.96</v>
      </c>
      <c r="K23" s="68"/>
      <c r="L23" s="61">
        <f t="shared" si="14"/>
        <v>0</v>
      </c>
      <c r="M23" s="59">
        <f t="shared" si="15"/>
        <v>0</v>
      </c>
      <c r="N23" s="62">
        <f>'SVS UR'!$H$57</f>
        <v>0</v>
      </c>
      <c r="O23" s="4">
        <f t="shared" si="7"/>
        <v>0</v>
      </c>
      <c r="P23" s="62">
        <f t="shared" si="16"/>
        <v>0</v>
      </c>
    </row>
    <row r="24" spans="1:16" x14ac:dyDescent="0.2">
      <c r="A24" s="119">
        <v>23</v>
      </c>
      <c r="B24" s="117" t="s">
        <v>23</v>
      </c>
      <c r="C24" s="111"/>
      <c r="D24" s="118" t="s">
        <v>223</v>
      </c>
      <c r="E24" s="113" t="s">
        <v>12</v>
      </c>
      <c r="F24" s="118" t="s">
        <v>26</v>
      </c>
      <c r="G24" s="115">
        <v>20.18</v>
      </c>
      <c r="H24" s="60" t="s">
        <v>14</v>
      </c>
      <c r="I24" s="55">
        <f>VLOOKUP(H24,Reinigungstage!$A$6:$C$15,3,FALSE)</f>
        <v>112</v>
      </c>
      <c r="J24" s="64">
        <f t="shared" si="13"/>
        <v>2260.16</v>
      </c>
      <c r="K24" s="68"/>
      <c r="L24" s="61">
        <f t="shared" si="14"/>
        <v>0</v>
      </c>
      <c r="M24" s="59">
        <f t="shared" si="15"/>
        <v>0</v>
      </c>
      <c r="N24" s="62">
        <f>'SVS UR'!$H$57</f>
        <v>0</v>
      </c>
      <c r="O24" s="4">
        <f t="shared" si="7"/>
        <v>0</v>
      </c>
      <c r="P24" s="62">
        <f t="shared" si="16"/>
        <v>0</v>
      </c>
    </row>
    <row r="25" spans="1:16" x14ac:dyDescent="0.2">
      <c r="A25" s="119">
        <v>24</v>
      </c>
      <c r="B25" s="117" t="s">
        <v>23</v>
      </c>
      <c r="C25" s="111"/>
      <c r="D25" s="118" t="s">
        <v>224</v>
      </c>
      <c r="E25" s="113" t="s">
        <v>12</v>
      </c>
      <c r="F25" s="118" t="s">
        <v>28</v>
      </c>
      <c r="G25" s="115">
        <v>13.39</v>
      </c>
      <c r="H25" s="60" t="s">
        <v>14</v>
      </c>
      <c r="I25" s="55">
        <f>VLOOKUP(H25,Reinigungstage!$A$6:$C$15,3,FALSE)</f>
        <v>112</v>
      </c>
      <c r="J25" s="64">
        <f t="shared" si="13"/>
        <v>1499.68</v>
      </c>
      <c r="K25" s="68"/>
      <c r="L25" s="61">
        <f t="shared" si="14"/>
        <v>0</v>
      </c>
      <c r="M25" s="59">
        <f t="shared" si="15"/>
        <v>0</v>
      </c>
      <c r="N25" s="62">
        <f>'SVS UR'!$H$57</f>
        <v>0</v>
      </c>
      <c r="O25" s="4">
        <f t="shared" si="7"/>
        <v>0</v>
      </c>
      <c r="P25" s="62">
        <f t="shared" si="16"/>
        <v>0</v>
      </c>
    </row>
    <row r="26" spans="1:16" x14ac:dyDescent="0.2">
      <c r="A26" s="119">
        <v>25</v>
      </c>
      <c r="B26" s="117" t="s">
        <v>23</v>
      </c>
      <c r="C26" s="111"/>
      <c r="D26" s="118" t="s">
        <v>225</v>
      </c>
      <c r="E26" s="113" t="s">
        <v>12</v>
      </c>
      <c r="F26" s="118" t="s">
        <v>28</v>
      </c>
      <c r="G26" s="115">
        <v>6.67</v>
      </c>
      <c r="H26" s="60" t="s">
        <v>14</v>
      </c>
      <c r="I26" s="55">
        <f>VLOOKUP(H26,Reinigungstage!$A$6:$C$15,3,FALSE)</f>
        <v>112</v>
      </c>
      <c r="J26" s="64">
        <f t="shared" si="13"/>
        <v>747.04</v>
      </c>
      <c r="K26" s="68"/>
      <c r="L26" s="61">
        <f t="shared" si="14"/>
        <v>0</v>
      </c>
      <c r="M26" s="59">
        <f t="shared" si="15"/>
        <v>0</v>
      </c>
      <c r="N26" s="62">
        <f>'SVS UR'!$H$57</f>
        <v>0</v>
      </c>
      <c r="O26" s="4">
        <f t="shared" si="7"/>
        <v>0</v>
      </c>
      <c r="P26" s="62">
        <f t="shared" si="16"/>
        <v>0</v>
      </c>
    </row>
    <row r="27" spans="1:16" x14ac:dyDescent="0.2">
      <c r="A27" s="119">
        <v>26</v>
      </c>
      <c r="B27" s="117" t="s">
        <v>23</v>
      </c>
      <c r="C27" s="111" t="s">
        <v>194</v>
      </c>
      <c r="D27" s="118" t="s">
        <v>229</v>
      </c>
      <c r="E27" s="113" t="s">
        <v>13</v>
      </c>
      <c r="F27" s="118" t="s">
        <v>26</v>
      </c>
      <c r="G27" s="115">
        <v>15.35</v>
      </c>
      <c r="H27" s="60" t="s">
        <v>14</v>
      </c>
      <c r="I27" s="55">
        <f>VLOOKUP(H27,Reinigungstage!$A$6:$C$15,3,FALSE)</f>
        <v>112</v>
      </c>
      <c r="J27" s="64">
        <f t="shared" si="13"/>
        <v>1719.2</v>
      </c>
      <c r="K27" s="68"/>
      <c r="L27" s="61">
        <f t="shared" si="14"/>
        <v>0</v>
      </c>
      <c r="M27" s="59">
        <f t="shared" si="15"/>
        <v>0</v>
      </c>
      <c r="N27" s="62">
        <f>'SVS UR'!$H$57</f>
        <v>0</v>
      </c>
      <c r="O27" s="4">
        <f t="shared" si="7"/>
        <v>0</v>
      </c>
      <c r="P27" s="62">
        <f t="shared" si="16"/>
        <v>0</v>
      </c>
    </row>
    <row r="28" spans="1:16" x14ac:dyDescent="0.2">
      <c r="A28" s="119">
        <v>27</v>
      </c>
      <c r="B28" s="117" t="s">
        <v>23</v>
      </c>
      <c r="C28" s="111" t="s">
        <v>195</v>
      </c>
      <c r="D28" s="118" t="s">
        <v>173</v>
      </c>
      <c r="E28" s="113" t="s">
        <v>13</v>
      </c>
      <c r="F28" s="118" t="s">
        <v>26</v>
      </c>
      <c r="G28" s="115">
        <v>38.93</v>
      </c>
      <c r="H28" s="60" t="s">
        <v>14</v>
      </c>
      <c r="I28" s="55">
        <f>VLOOKUP(H28,Reinigungstage!$A$6:$C$15,3,FALSE)</f>
        <v>112</v>
      </c>
      <c r="J28" s="64">
        <f t="shared" si="13"/>
        <v>4360.16</v>
      </c>
      <c r="K28" s="68"/>
      <c r="L28" s="61">
        <f t="shared" si="14"/>
        <v>0</v>
      </c>
      <c r="M28" s="59">
        <f t="shared" si="15"/>
        <v>0</v>
      </c>
      <c r="N28" s="62">
        <f>'SVS UR'!$H$57</f>
        <v>0</v>
      </c>
      <c r="O28" s="4">
        <f t="shared" si="7"/>
        <v>0</v>
      </c>
      <c r="P28" s="62">
        <f t="shared" si="16"/>
        <v>0</v>
      </c>
    </row>
    <row r="29" spans="1:16" x14ac:dyDescent="0.2">
      <c r="A29" s="119">
        <v>28</v>
      </c>
      <c r="B29" s="117" t="s">
        <v>23</v>
      </c>
      <c r="C29" s="111" t="s">
        <v>196</v>
      </c>
      <c r="D29" s="118" t="s">
        <v>230</v>
      </c>
      <c r="E29" s="113" t="s">
        <v>13</v>
      </c>
      <c r="F29" s="118" t="s">
        <v>27</v>
      </c>
      <c r="G29" s="115">
        <v>25.05</v>
      </c>
      <c r="H29" s="60" t="s">
        <v>14</v>
      </c>
      <c r="I29" s="55">
        <f>VLOOKUP(H29,Reinigungstage!$A$6:$C$15,3,FALSE)</f>
        <v>112</v>
      </c>
      <c r="J29" s="64">
        <f t="shared" si="13"/>
        <v>2805.6</v>
      </c>
      <c r="K29" s="68"/>
      <c r="L29" s="61">
        <f t="shared" si="14"/>
        <v>0</v>
      </c>
      <c r="M29" s="59">
        <f t="shared" si="15"/>
        <v>0</v>
      </c>
      <c r="N29" s="62">
        <f>'SVS UR'!$H$57</f>
        <v>0</v>
      </c>
      <c r="O29" s="4">
        <f t="shared" si="7"/>
        <v>0</v>
      </c>
      <c r="P29" s="62">
        <f t="shared" si="16"/>
        <v>0</v>
      </c>
    </row>
    <row r="30" spans="1:16" x14ac:dyDescent="0.2">
      <c r="A30" s="119">
        <v>29</v>
      </c>
      <c r="B30" s="117" t="s">
        <v>24</v>
      </c>
      <c r="C30" s="111" t="s">
        <v>177</v>
      </c>
      <c r="D30" s="118" t="s">
        <v>198</v>
      </c>
      <c r="E30" s="113" t="s">
        <v>7</v>
      </c>
      <c r="F30" s="118" t="s">
        <v>26</v>
      </c>
      <c r="G30" s="115">
        <v>61.11</v>
      </c>
      <c r="H30" s="60" t="s">
        <v>14</v>
      </c>
      <c r="I30" s="55">
        <f>VLOOKUP(H30,Reinigungstage!$A$6:$C$15,3,FALSE)</f>
        <v>112</v>
      </c>
      <c r="J30" s="64">
        <f t="shared" si="13"/>
        <v>6844.32</v>
      </c>
      <c r="K30" s="68"/>
      <c r="L30" s="61">
        <f t="shared" si="14"/>
        <v>0</v>
      </c>
      <c r="M30" s="59">
        <f t="shared" si="15"/>
        <v>0</v>
      </c>
      <c r="N30" s="62">
        <f>'SVS UR'!$H$57</f>
        <v>0</v>
      </c>
      <c r="O30" s="4">
        <f t="shared" si="7"/>
        <v>0</v>
      </c>
      <c r="P30" s="62">
        <f t="shared" si="16"/>
        <v>0</v>
      </c>
    </row>
    <row r="31" spans="1:16" x14ac:dyDescent="0.2">
      <c r="A31" s="119">
        <v>30</v>
      </c>
      <c r="B31" s="117" t="s">
        <v>24</v>
      </c>
      <c r="C31" s="111" t="s">
        <v>178</v>
      </c>
      <c r="D31" s="118" t="s">
        <v>199</v>
      </c>
      <c r="E31" s="113" t="s">
        <v>7</v>
      </c>
      <c r="F31" s="118" t="s">
        <v>26</v>
      </c>
      <c r="G31" s="115">
        <v>61.51</v>
      </c>
      <c r="H31" s="60" t="s">
        <v>14</v>
      </c>
      <c r="I31" s="55">
        <f>VLOOKUP(H31,Reinigungstage!$A$6:$C$15,3,FALSE)</f>
        <v>112</v>
      </c>
      <c r="J31" s="64">
        <f t="shared" si="13"/>
        <v>6889.12</v>
      </c>
      <c r="K31" s="68"/>
      <c r="L31" s="61">
        <f t="shared" si="14"/>
        <v>0</v>
      </c>
      <c r="M31" s="59">
        <f t="shared" si="15"/>
        <v>0</v>
      </c>
      <c r="N31" s="62">
        <f>'SVS UR'!$H$57</f>
        <v>0</v>
      </c>
      <c r="O31" s="4">
        <f t="shared" si="7"/>
        <v>0</v>
      </c>
      <c r="P31" s="62">
        <f t="shared" si="16"/>
        <v>0</v>
      </c>
    </row>
    <row r="32" spans="1:16" x14ac:dyDescent="0.2">
      <c r="A32" s="119">
        <v>31</v>
      </c>
      <c r="B32" s="117" t="s">
        <v>24</v>
      </c>
      <c r="C32" s="111" t="s">
        <v>182</v>
      </c>
      <c r="D32" s="118" t="s">
        <v>20</v>
      </c>
      <c r="E32" s="114" t="s">
        <v>8</v>
      </c>
      <c r="F32" s="118" t="s">
        <v>26</v>
      </c>
      <c r="G32" s="115">
        <v>61.29</v>
      </c>
      <c r="H32" s="60" t="s">
        <v>14</v>
      </c>
      <c r="I32" s="55">
        <f>VLOOKUP(H32,Reinigungstage!$A$6:$C$15,3,FALSE)</f>
        <v>112</v>
      </c>
      <c r="J32" s="64">
        <f t="shared" si="4"/>
        <v>6864.48</v>
      </c>
      <c r="K32" s="68"/>
      <c r="L32" s="61">
        <f t="shared" si="5"/>
        <v>0</v>
      </c>
      <c r="M32" s="59">
        <f t="shared" si="6"/>
        <v>0</v>
      </c>
      <c r="N32" s="62">
        <f>'SVS UR'!$H$57</f>
        <v>0</v>
      </c>
      <c r="O32" s="4">
        <f t="shared" si="7"/>
        <v>0</v>
      </c>
      <c r="P32" s="62">
        <f t="shared" si="8"/>
        <v>0</v>
      </c>
    </row>
    <row r="33" spans="1:16" x14ac:dyDescent="0.2">
      <c r="A33" s="119">
        <v>32</v>
      </c>
      <c r="B33" s="117" t="s">
        <v>24</v>
      </c>
      <c r="C33" s="111" t="s">
        <v>183</v>
      </c>
      <c r="D33" s="118" t="s">
        <v>20</v>
      </c>
      <c r="E33" s="114" t="s">
        <v>8</v>
      </c>
      <c r="F33" s="118" t="s">
        <v>26</v>
      </c>
      <c r="G33" s="115">
        <v>61.69</v>
      </c>
      <c r="H33" s="60" t="s">
        <v>14</v>
      </c>
      <c r="I33" s="55">
        <f>VLOOKUP(H33,Reinigungstage!$A$6:$C$15,3,FALSE)</f>
        <v>112</v>
      </c>
      <c r="J33" s="64">
        <f t="shared" si="4"/>
        <v>6909.28</v>
      </c>
      <c r="K33" s="68"/>
      <c r="L33" s="61">
        <f t="shared" si="5"/>
        <v>0</v>
      </c>
      <c r="M33" s="59">
        <f t="shared" si="6"/>
        <v>0</v>
      </c>
      <c r="N33" s="62">
        <f>'SVS UR'!$H$57</f>
        <v>0</v>
      </c>
      <c r="O33" s="4">
        <f t="shared" si="7"/>
        <v>0</v>
      </c>
      <c r="P33" s="62">
        <f t="shared" si="8"/>
        <v>0</v>
      </c>
    </row>
    <row r="34" spans="1:16" x14ac:dyDescent="0.2">
      <c r="A34" s="119">
        <v>33</v>
      </c>
      <c r="B34" s="117" t="s">
        <v>24</v>
      </c>
      <c r="C34" s="111" t="s">
        <v>191</v>
      </c>
      <c r="D34" s="118" t="s">
        <v>209</v>
      </c>
      <c r="E34" s="114" t="s">
        <v>231</v>
      </c>
      <c r="F34" s="118" t="s">
        <v>26</v>
      </c>
      <c r="G34" s="115">
        <v>60.94</v>
      </c>
      <c r="H34" s="60" t="s">
        <v>15</v>
      </c>
      <c r="I34" s="55">
        <f>VLOOKUP(H34,Reinigungstage!$A$6:$C$15,3,FALSE)</f>
        <v>40</v>
      </c>
      <c r="J34" s="64">
        <f t="shared" ref="J34:J44" si="17">G34*I34</f>
        <v>2437.6</v>
      </c>
      <c r="K34" s="68"/>
      <c r="L34" s="61">
        <f t="shared" ref="L34:L44" si="18">IF(J34&gt;0,IF(K34&gt;0,(G34/K34)*(1/24),0),0)</f>
        <v>0</v>
      </c>
      <c r="M34" s="59">
        <f t="shared" ref="M34:M44" si="19">IF(J34&gt;0,IF(K34&gt;0,(J34/K34),0),0)</f>
        <v>0</v>
      </c>
      <c r="N34" s="62">
        <f>'SVS UR'!$H$57</f>
        <v>0</v>
      </c>
      <c r="O34" s="4">
        <f t="shared" si="7"/>
        <v>0</v>
      </c>
      <c r="P34" s="62">
        <f t="shared" ref="P34:P44" si="20">M34*N34</f>
        <v>0</v>
      </c>
    </row>
    <row r="35" spans="1:16" x14ac:dyDescent="0.2">
      <c r="A35" s="119">
        <v>34</v>
      </c>
      <c r="B35" s="117" t="s">
        <v>24</v>
      </c>
      <c r="C35" s="111" t="s">
        <v>192</v>
      </c>
      <c r="D35" s="118" t="s">
        <v>210</v>
      </c>
      <c r="E35" s="114" t="s">
        <v>231</v>
      </c>
      <c r="F35" s="118" t="s">
        <v>26</v>
      </c>
      <c r="G35" s="115">
        <v>24.91</v>
      </c>
      <c r="H35" s="60" t="s">
        <v>15</v>
      </c>
      <c r="I35" s="55">
        <f>VLOOKUP(H35,Reinigungstage!$A$6:$C$15,3,FALSE)</f>
        <v>40</v>
      </c>
      <c r="J35" s="64">
        <f t="shared" si="17"/>
        <v>996.4</v>
      </c>
      <c r="K35" s="68"/>
      <c r="L35" s="61">
        <f t="shared" si="18"/>
        <v>0</v>
      </c>
      <c r="M35" s="59">
        <f t="shared" si="19"/>
        <v>0</v>
      </c>
      <c r="N35" s="62">
        <f>'SVS UR'!$H$57</f>
        <v>0</v>
      </c>
      <c r="O35" s="4">
        <f t="shared" si="7"/>
        <v>0</v>
      </c>
      <c r="P35" s="62">
        <f t="shared" si="20"/>
        <v>0</v>
      </c>
    </row>
    <row r="36" spans="1:16" x14ac:dyDescent="0.2">
      <c r="A36" s="119">
        <v>35</v>
      </c>
      <c r="B36" s="117" t="s">
        <v>24</v>
      </c>
      <c r="C36" s="111" t="s">
        <v>193</v>
      </c>
      <c r="D36" s="118" t="s">
        <v>211</v>
      </c>
      <c r="E36" s="114" t="s">
        <v>231</v>
      </c>
      <c r="F36" s="118" t="s">
        <v>26</v>
      </c>
      <c r="G36" s="115">
        <v>12.36</v>
      </c>
      <c r="H36" s="60" t="s">
        <v>15</v>
      </c>
      <c r="I36" s="55">
        <f>VLOOKUP(H36,Reinigungstage!$A$6:$C$15,3,FALSE)</f>
        <v>40</v>
      </c>
      <c r="J36" s="64">
        <f t="shared" si="17"/>
        <v>494.4</v>
      </c>
      <c r="K36" s="68"/>
      <c r="L36" s="61">
        <f t="shared" si="18"/>
        <v>0</v>
      </c>
      <c r="M36" s="59">
        <f t="shared" si="19"/>
        <v>0</v>
      </c>
      <c r="N36" s="62">
        <f>'SVS UR'!$H$57</f>
        <v>0</v>
      </c>
      <c r="O36" s="4">
        <f t="shared" si="7"/>
        <v>0</v>
      </c>
      <c r="P36" s="62">
        <f t="shared" si="20"/>
        <v>0</v>
      </c>
    </row>
    <row r="37" spans="1:16" x14ac:dyDescent="0.2">
      <c r="A37" s="119">
        <v>36</v>
      </c>
      <c r="B37" s="117" t="s">
        <v>24</v>
      </c>
      <c r="C37" s="111"/>
      <c r="D37" s="118" t="s">
        <v>21</v>
      </c>
      <c r="E37" s="113" t="s">
        <v>10</v>
      </c>
      <c r="F37" s="118" t="s">
        <v>174</v>
      </c>
      <c r="G37" s="115">
        <v>6.36</v>
      </c>
      <c r="H37" s="60" t="s">
        <v>16</v>
      </c>
      <c r="I37" s="55">
        <f>VLOOKUP(H37,Reinigungstage!$A$6:$C$15,3,FALSE)</f>
        <v>190</v>
      </c>
      <c r="J37" s="64">
        <f t="shared" si="17"/>
        <v>1208.4000000000001</v>
      </c>
      <c r="K37" s="68"/>
      <c r="L37" s="61">
        <f t="shared" si="18"/>
        <v>0</v>
      </c>
      <c r="M37" s="59">
        <f t="shared" si="19"/>
        <v>0</v>
      </c>
      <c r="N37" s="62">
        <f>'SVS UR'!$H$57</f>
        <v>0</v>
      </c>
      <c r="O37" s="4">
        <f t="shared" si="7"/>
        <v>0</v>
      </c>
      <c r="P37" s="62">
        <f t="shared" si="20"/>
        <v>0</v>
      </c>
    </row>
    <row r="38" spans="1:16" x14ac:dyDescent="0.2">
      <c r="A38" s="119">
        <v>37</v>
      </c>
      <c r="B38" s="117" t="s">
        <v>24</v>
      </c>
      <c r="C38" s="111"/>
      <c r="D38" s="118" t="s">
        <v>22</v>
      </c>
      <c r="E38" s="113" t="s">
        <v>10</v>
      </c>
      <c r="F38" s="118" t="s">
        <v>174</v>
      </c>
      <c r="G38" s="115">
        <v>6.31</v>
      </c>
      <c r="H38" s="60" t="s">
        <v>16</v>
      </c>
      <c r="I38" s="55">
        <f>VLOOKUP(H38,Reinigungstage!$A$6:$C$15,3,FALSE)</f>
        <v>190</v>
      </c>
      <c r="J38" s="64">
        <f t="shared" si="17"/>
        <v>1198.8999999999999</v>
      </c>
      <c r="K38" s="68"/>
      <c r="L38" s="61">
        <f t="shared" si="18"/>
        <v>0</v>
      </c>
      <c r="M38" s="59">
        <f t="shared" si="19"/>
        <v>0</v>
      </c>
      <c r="N38" s="62">
        <f>'SVS UR'!$H$57</f>
        <v>0</v>
      </c>
      <c r="O38" s="4">
        <f t="shared" si="7"/>
        <v>0</v>
      </c>
      <c r="P38" s="62">
        <f t="shared" si="20"/>
        <v>0</v>
      </c>
    </row>
    <row r="39" spans="1:16" x14ac:dyDescent="0.2">
      <c r="A39" s="119">
        <v>38</v>
      </c>
      <c r="B39" s="117" t="s">
        <v>24</v>
      </c>
      <c r="C39" s="111"/>
      <c r="D39" s="118" t="s">
        <v>215</v>
      </c>
      <c r="E39" s="113" t="s">
        <v>11</v>
      </c>
      <c r="F39" s="118" t="s">
        <v>237</v>
      </c>
      <c r="G39" s="115">
        <v>16.579999999999998</v>
      </c>
      <c r="H39" s="60" t="s">
        <v>14</v>
      </c>
      <c r="I39" s="55">
        <f>VLOOKUP(H39,Reinigungstage!$A$6:$C$15,3,FALSE)</f>
        <v>112</v>
      </c>
      <c r="J39" s="64">
        <f t="shared" si="17"/>
        <v>1856.9599999999998</v>
      </c>
      <c r="K39" s="68"/>
      <c r="L39" s="61">
        <f t="shared" si="18"/>
        <v>0</v>
      </c>
      <c r="M39" s="59">
        <f t="shared" si="19"/>
        <v>0</v>
      </c>
      <c r="N39" s="62">
        <f>'SVS UR'!$H$57</f>
        <v>0</v>
      </c>
      <c r="O39" s="4">
        <f t="shared" si="7"/>
        <v>0</v>
      </c>
      <c r="P39" s="62">
        <f t="shared" si="20"/>
        <v>0</v>
      </c>
    </row>
    <row r="40" spans="1:16" x14ac:dyDescent="0.2">
      <c r="A40" s="119">
        <v>39</v>
      </c>
      <c r="B40" s="117" t="s">
        <v>24</v>
      </c>
      <c r="C40" s="111"/>
      <c r="D40" s="118" t="s">
        <v>217</v>
      </c>
      <c r="E40" s="113" t="s">
        <v>11</v>
      </c>
      <c r="F40" s="118" t="s">
        <v>237</v>
      </c>
      <c r="G40" s="115">
        <v>16.75</v>
      </c>
      <c r="H40" s="60" t="s">
        <v>14</v>
      </c>
      <c r="I40" s="55">
        <f>VLOOKUP(H40,Reinigungstage!$A$6:$C$15,3,FALSE)</f>
        <v>112</v>
      </c>
      <c r="J40" s="64">
        <f t="shared" si="17"/>
        <v>1876</v>
      </c>
      <c r="K40" s="68"/>
      <c r="L40" s="61">
        <f t="shared" si="18"/>
        <v>0</v>
      </c>
      <c r="M40" s="59">
        <f t="shared" si="19"/>
        <v>0</v>
      </c>
      <c r="N40" s="62">
        <f>'SVS UR'!$H$57</f>
        <v>0</v>
      </c>
      <c r="O40" s="4">
        <f t="shared" si="7"/>
        <v>0</v>
      </c>
      <c r="P40" s="62">
        <f t="shared" si="20"/>
        <v>0</v>
      </c>
    </row>
    <row r="41" spans="1:16" x14ac:dyDescent="0.2">
      <c r="A41" s="119">
        <v>40</v>
      </c>
      <c r="B41" s="117" t="s">
        <v>24</v>
      </c>
      <c r="C41" s="111"/>
      <c r="D41" s="118" t="s">
        <v>224</v>
      </c>
      <c r="E41" s="113" t="s">
        <v>12</v>
      </c>
      <c r="F41" s="118" t="s">
        <v>28</v>
      </c>
      <c r="G41" s="115">
        <v>16.37</v>
      </c>
      <c r="H41" s="60" t="s">
        <v>14</v>
      </c>
      <c r="I41" s="55">
        <f>VLOOKUP(H41,Reinigungstage!$A$6:$C$15,3,FALSE)</f>
        <v>112</v>
      </c>
      <c r="J41" s="64">
        <f t="shared" si="17"/>
        <v>1833.44</v>
      </c>
      <c r="K41" s="68"/>
      <c r="L41" s="61">
        <f t="shared" si="18"/>
        <v>0</v>
      </c>
      <c r="M41" s="59">
        <f t="shared" si="19"/>
        <v>0</v>
      </c>
      <c r="N41" s="62">
        <f>'SVS UR'!$H$57</f>
        <v>0</v>
      </c>
      <c r="O41" s="4">
        <f t="shared" si="7"/>
        <v>0</v>
      </c>
      <c r="P41" s="62">
        <f t="shared" si="20"/>
        <v>0</v>
      </c>
    </row>
    <row r="42" spans="1:16" x14ac:dyDescent="0.2">
      <c r="A42" s="119">
        <v>41</v>
      </c>
      <c r="B42" s="117" t="s">
        <v>24</v>
      </c>
      <c r="C42" s="111"/>
      <c r="D42" s="118" t="s">
        <v>226</v>
      </c>
      <c r="E42" s="113" t="s">
        <v>12</v>
      </c>
      <c r="F42" s="118" t="s">
        <v>26</v>
      </c>
      <c r="G42" s="115">
        <v>20.29</v>
      </c>
      <c r="H42" s="60" t="s">
        <v>14</v>
      </c>
      <c r="I42" s="55">
        <f>VLOOKUP(H42,Reinigungstage!$A$6:$C$15,3,FALSE)</f>
        <v>112</v>
      </c>
      <c r="J42" s="64">
        <f t="shared" si="17"/>
        <v>2272.48</v>
      </c>
      <c r="K42" s="68"/>
      <c r="L42" s="61">
        <f t="shared" si="18"/>
        <v>0</v>
      </c>
      <c r="M42" s="59">
        <f t="shared" si="19"/>
        <v>0</v>
      </c>
      <c r="N42" s="62">
        <f>'SVS UR'!$H$57</f>
        <v>0</v>
      </c>
      <c r="O42" s="4">
        <f t="shared" si="7"/>
        <v>0</v>
      </c>
      <c r="P42" s="62">
        <f t="shared" si="20"/>
        <v>0</v>
      </c>
    </row>
    <row r="43" spans="1:16" x14ac:dyDescent="0.2">
      <c r="A43" s="119">
        <v>42</v>
      </c>
      <c r="B43" s="117" t="s">
        <v>24</v>
      </c>
      <c r="C43" s="111"/>
      <c r="D43" s="118" t="s">
        <v>222</v>
      </c>
      <c r="E43" s="113" t="s">
        <v>12</v>
      </c>
      <c r="F43" s="118" t="s">
        <v>28</v>
      </c>
      <c r="G43" s="115">
        <v>15.37</v>
      </c>
      <c r="H43" s="60" t="s">
        <v>14</v>
      </c>
      <c r="I43" s="55">
        <f>VLOOKUP(H43,Reinigungstage!$A$6:$C$15,3,FALSE)</f>
        <v>112</v>
      </c>
      <c r="J43" s="64">
        <f t="shared" si="17"/>
        <v>1721.4399999999998</v>
      </c>
      <c r="K43" s="68"/>
      <c r="L43" s="61">
        <f t="shared" si="18"/>
        <v>0</v>
      </c>
      <c r="M43" s="59">
        <f t="shared" si="19"/>
        <v>0</v>
      </c>
      <c r="N43" s="62">
        <f>'SVS UR'!$H$57</f>
        <v>0</v>
      </c>
      <c r="O43" s="4">
        <f t="shared" si="7"/>
        <v>0</v>
      </c>
      <c r="P43" s="62">
        <f t="shared" si="20"/>
        <v>0</v>
      </c>
    </row>
    <row r="44" spans="1:16" x14ac:dyDescent="0.2">
      <c r="A44" s="119">
        <v>43</v>
      </c>
      <c r="B44" s="117" t="s">
        <v>24</v>
      </c>
      <c r="C44" s="111"/>
      <c r="D44" s="118" t="s">
        <v>227</v>
      </c>
      <c r="E44" s="113" t="s">
        <v>12</v>
      </c>
      <c r="F44" s="118" t="s">
        <v>26</v>
      </c>
      <c r="G44" s="115">
        <v>14.21</v>
      </c>
      <c r="H44" s="60" t="s">
        <v>14</v>
      </c>
      <c r="I44" s="55">
        <f>VLOOKUP(H44,Reinigungstage!$A$6:$C$15,3,FALSE)</f>
        <v>112</v>
      </c>
      <c r="J44" s="64">
        <f t="shared" si="17"/>
        <v>1591.52</v>
      </c>
      <c r="K44" s="68"/>
      <c r="L44" s="61">
        <f t="shared" si="18"/>
        <v>0</v>
      </c>
      <c r="M44" s="59">
        <f t="shared" si="19"/>
        <v>0</v>
      </c>
      <c r="N44" s="62">
        <f>'SVS UR'!$H$57</f>
        <v>0</v>
      </c>
      <c r="O44" s="4">
        <f t="shared" si="7"/>
        <v>0</v>
      </c>
      <c r="P44" s="62">
        <f t="shared" si="20"/>
        <v>0</v>
      </c>
    </row>
    <row r="45" spans="1:16" x14ac:dyDescent="0.2">
      <c r="A45" s="119">
        <v>44</v>
      </c>
      <c r="B45" s="117" t="s">
        <v>25</v>
      </c>
      <c r="C45" s="111" t="s">
        <v>184</v>
      </c>
      <c r="D45" s="118" t="s">
        <v>20</v>
      </c>
      <c r="E45" s="114" t="s">
        <v>8</v>
      </c>
      <c r="F45" s="118" t="s">
        <v>26</v>
      </c>
      <c r="G45" s="115">
        <v>61.56</v>
      </c>
      <c r="H45" s="60" t="s">
        <v>14</v>
      </c>
      <c r="I45" s="55">
        <f>VLOOKUP(H45,Reinigungstage!$A$6:$C$15,3,FALSE)</f>
        <v>112</v>
      </c>
      <c r="J45" s="64">
        <f t="shared" si="4"/>
        <v>6894.72</v>
      </c>
      <c r="K45" s="68"/>
      <c r="L45" s="61">
        <f t="shared" si="5"/>
        <v>0</v>
      </c>
      <c r="M45" s="59">
        <f t="shared" si="6"/>
        <v>0</v>
      </c>
      <c r="N45" s="62">
        <f>'SVS UR'!$H$57</f>
        <v>0</v>
      </c>
      <c r="O45" s="4">
        <f t="shared" si="7"/>
        <v>0</v>
      </c>
      <c r="P45" s="62">
        <f t="shared" si="8"/>
        <v>0</v>
      </c>
    </row>
    <row r="46" spans="1:16" x14ac:dyDescent="0.2">
      <c r="A46" s="119">
        <v>45</v>
      </c>
      <c r="B46" s="117" t="s">
        <v>25</v>
      </c>
      <c r="C46" s="111" t="s">
        <v>185</v>
      </c>
      <c r="D46" s="118" t="s">
        <v>20</v>
      </c>
      <c r="E46" s="114" t="s">
        <v>8</v>
      </c>
      <c r="F46" s="118" t="s">
        <v>26</v>
      </c>
      <c r="G46" s="115">
        <v>61.08</v>
      </c>
      <c r="H46" s="60" t="s">
        <v>14</v>
      </c>
      <c r="I46" s="55">
        <f>VLOOKUP(H46,Reinigungstage!$A$6:$C$15,3,FALSE)</f>
        <v>112</v>
      </c>
      <c r="J46" s="64">
        <f t="shared" si="4"/>
        <v>6840.96</v>
      </c>
      <c r="K46" s="68"/>
      <c r="L46" s="61">
        <f t="shared" si="5"/>
        <v>0</v>
      </c>
      <c r="M46" s="59">
        <f t="shared" si="6"/>
        <v>0</v>
      </c>
      <c r="N46" s="62">
        <f>'SVS UR'!$H$57</f>
        <v>0</v>
      </c>
      <c r="O46" s="4">
        <f t="shared" si="7"/>
        <v>0</v>
      </c>
      <c r="P46" s="62">
        <f t="shared" si="8"/>
        <v>0</v>
      </c>
    </row>
    <row r="47" spans="1:16" x14ac:dyDescent="0.2">
      <c r="A47" s="119">
        <v>46</v>
      </c>
      <c r="B47" s="117" t="s">
        <v>25</v>
      </c>
      <c r="C47" s="111" t="s">
        <v>186</v>
      </c>
      <c r="D47" s="118" t="s">
        <v>20</v>
      </c>
      <c r="E47" s="114" t="s">
        <v>8</v>
      </c>
      <c r="F47" s="118" t="s">
        <v>26</v>
      </c>
      <c r="G47" s="115">
        <v>62.46</v>
      </c>
      <c r="H47" s="60" t="s">
        <v>14</v>
      </c>
      <c r="I47" s="55">
        <f>VLOOKUP(H47,Reinigungstage!$A$6:$C$15,3,FALSE)</f>
        <v>112</v>
      </c>
      <c r="J47" s="64">
        <f t="shared" si="4"/>
        <v>6995.52</v>
      </c>
      <c r="K47" s="68"/>
      <c r="L47" s="61">
        <f t="shared" si="5"/>
        <v>0</v>
      </c>
      <c r="M47" s="59">
        <f t="shared" si="6"/>
        <v>0</v>
      </c>
      <c r="N47" s="62">
        <f>'SVS UR'!$H$57</f>
        <v>0</v>
      </c>
      <c r="O47" s="4">
        <f t="shared" si="7"/>
        <v>0</v>
      </c>
      <c r="P47" s="62">
        <f t="shared" si="8"/>
        <v>0</v>
      </c>
    </row>
    <row r="48" spans="1:16" x14ac:dyDescent="0.2">
      <c r="A48" s="119">
        <v>47</v>
      </c>
      <c r="B48" s="117" t="s">
        <v>25</v>
      </c>
      <c r="C48" s="111" t="s">
        <v>187</v>
      </c>
      <c r="D48" s="118" t="s">
        <v>20</v>
      </c>
      <c r="E48" s="114" t="s">
        <v>8</v>
      </c>
      <c r="F48" s="118" t="s">
        <v>26</v>
      </c>
      <c r="G48" s="115">
        <v>62.6</v>
      </c>
      <c r="H48" s="60" t="s">
        <v>14</v>
      </c>
      <c r="I48" s="55">
        <f>VLOOKUP(H48,Reinigungstage!$A$6:$C$15,3,FALSE)</f>
        <v>112</v>
      </c>
      <c r="J48" s="64">
        <f t="shared" si="4"/>
        <v>7011.2</v>
      </c>
      <c r="K48" s="68"/>
      <c r="L48" s="61">
        <f t="shared" si="5"/>
        <v>0</v>
      </c>
      <c r="M48" s="59">
        <f t="shared" si="6"/>
        <v>0</v>
      </c>
      <c r="N48" s="62">
        <f>'SVS UR'!$H$57</f>
        <v>0</v>
      </c>
      <c r="O48" s="4">
        <f t="shared" si="7"/>
        <v>0</v>
      </c>
      <c r="P48" s="62">
        <f t="shared" si="8"/>
        <v>0</v>
      </c>
    </row>
    <row r="49" spans="1:16" x14ac:dyDescent="0.2">
      <c r="A49" s="119">
        <v>48</v>
      </c>
      <c r="B49" s="117" t="s">
        <v>25</v>
      </c>
      <c r="C49" s="111" t="s">
        <v>188</v>
      </c>
      <c r="D49" s="118" t="s">
        <v>20</v>
      </c>
      <c r="E49" s="114" t="s">
        <v>8</v>
      </c>
      <c r="F49" s="118" t="s">
        <v>26</v>
      </c>
      <c r="G49" s="115">
        <v>61.34</v>
      </c>
      <c r="H49" s="60" t="s">
        <v>14</v>
      </c>
      <c r="I49" s="55">
        <f>VLOOKUP(H49,Reinigungstage!$A$6:$C$15,3,FALSE)</f>
        <v>112</v>
      </c>
      <c r="J49" s="64">
        <f t="shared" si="4"/>
        <v>6870.08</v>
      </c>
      <c r="K49" s="68"/>
      <c r="L49" s="61">
        <f t="shared" si="5"/>
        <v>0</v>
      </c>
      <c r="M49" s="59">
        <f t="shared" si="6"/>
        <v>0</v>
      </c>
      <c r="N49" s="62">
        <f>'SVS UR'!$H$57</f>
        <v>0</v>
      </c>
      <c r="O49" s="4">
        <f t="shared" si="7"/>
        <v>0</v>
      </c>
      <c r="P49" s="62">
        <f t="shared" si="8"/>
        <v>0</v>
      </c>
    </row>
    <row r="50" spans="1:16" x14ac:dyDescent="0.2">
      <c r="A50" s="119">
        <v>49</v>
      </c>
      <c r="B50" s="117" t="s">
        <v>25</v>
      </c>
      <c r="C50" s="111" t="s">
        <v>189</v>
      </c>
      <c r="D50" s="118" t="s">
        <v>20</v>
      </c>
      <c r="E50" s="114" t="s">
        <v>8</v>
      </c>
      <c r="F50" s="118" t="s">
        <v>26</v>
      </c>
      <c r="G50" s="115">
        <v>61.27</v>
      </c>
      <c r="H50" s="60" t="s">
        <v>14</v>
      </c>
      <c r="I50" s="55">
        <f>VLOOKUP(H50,Reinigungstage!$A$6:$C$15,3,FALSE)</f>
        <v>112</v>
      </c>
      <c r="J50" s="64">
        <f t="shared" si="4"/>
        <v>6862.2400000000007</v>
      </c>
      <c r="K50" s="68"/>
      <c r="L50" s="61">
        <f t="shared" si="5"/>
        <v>0</v>
      </c>
      <c r="M50" s="59">
        <f t="shared" si="6"/>
        <v>0</v>
      </c>
      <c r="N50" s="62">
        <f>'SVS UR'!$H$57</f>
        <v>0</v>
      </c>
      <c r="O50" s="4">
        <f t="shared" si="7"/>
        <v>0</v>
      </c>
      <c r="P50" s="62">
        <f t="shared" si="8"/>
        <v>0</v>
      </c>
    </row>
    <row r="51" spans="1:16" x14ac:dyDescent="0.2">
      <c r="A51" s="119">
        <v>50</v>
      </c>
      <c r="B51" s="117" t="s">
        <v>25</v>
      </c>
      <c r="C51" s="111"/>
      <c r="D51" s="118" t="s">
        <v>216</v>
      </c>
      <c r="E51" s="113" t="s">
        <v>11</v>
      </c>
      <c r="F51" s="118" t="s">
        <v>237</v>
      </c>
      <c r="G51" s="115">
        <v>7.43</v>
      </c>
      <c r="H51" s="60" t="s">
        <v>14</v>
      </c>
      <c r="I51" s="55">
        <f>VLOOKUP(H51,Reinigungstage!$A$6:$C$15,3,FALSE)</f>
        <v>112</v>
      </c>
      <c r="J51" s="64">
        <f t="shared" si="4"/>
        <v>832.16</v>
      </c>
      <c r="K51" s="68"/>
      <c r="L51" s="61">
        <f t="shared" si="5"/>
        <v>0</v>
      </c>
      <c r="M51" s="59">
        <f t="shared" si="6"/>
        <v>0</v>
      </c>
      <c r="N51" s="62">
        <f>'SVS UR'!$H$57</f>
        <v>0</v>
      </c>
      <c r="O51" s="4">
        <f t="shared" si="7"/>
        <v>0</v>
      </c>
      <c r="P51" s="62">
        <f t="shared" si="8"/>
        <v>0</v>
      </c>
    </row>
    <row r="52" spans="1:16" x14ac:dyDescent="0.2">
      <c r="A52" s="119">
        <v>51</v>
      </c>
      <c r="B52" s="117" t="s">
        <v>25</v>
      </c>
      <c r="C52" s="111"/>
      <c r="D52" s="118" t="s">
        <v>218</v>
      </c>
      <c r="E52" s="113" t="s">
        <v>11</v>
      </c>
      <c r="F52" s="118" t="s">
        <v>237</v>
      </c>
      <c r="G52" s="115">
        <v>7.62</v>
      </c>
      <c r="H52" s="60" t="s">
        <v>14</v>
      </c>
      <c r="I52" s="55">
        <f>VLOOKUP(H52,Reinigungstage!$A$6:$C$15,3,FALSE)</f>
        <v>112</v>
      </c>
      <c r="J52" s="64">
        <f t="shared" si="4"/>
        <v>853.44</v>
      </c>
      <c r="K52" s="68"/>
      <c r="L52" s="61">
        <f t="shared" si="5"/>
        <v>0</v>
      </c>
      <c r="M52" s="59">
        <f t="shared" si="6"/>
        <v>0</v>
      </c>
      <c r="N52" s="62">
        <f>'SVS UR'!$H$57</f>
        <v>0</v>
      </c>
      <c r="O52" s="4">
        <f t="shared" si="7"/>
        <v>0</v>
      </c>
      <c r="P52" s="62">
        <f t="shared" si="8"/>
        <v>0</v>
      </c>
    </row>
    <row r="53" spans="1:16" x14ac:dyDescent="0.2">
      <c r="A53" s="119">
        <v>52</v>
      </c>
      <c r="B53" s="117" t="s">
        <v>25</v>
      </c>
      <c r="C53" s="111"/>
      <c r="D53" s="118" t="s">
        <v>222</v>
      </c>
      <c r="E53" s="113" t="s">
        <v>12</v>
      </c>
      <c r="F53" s="118" t="s">
        <v>28</v>
      </c>
      <c r="G53" s="115">
        <v>14.56</v>
      </c>
      <c r="H53" s="60" t="s">
        <v>14</v>
      </c>
      <c r="I53" s="55">
        <f>VLOOKUP(H53,Reinigungstage!$A$6:$C$15,3,FALSE)</f>
        <v>112</v>
      </c>
      <c r="J53" s="64">
        <f t="shared" si="4"/>
        <v>1630.72</v>
      </c>
      <c r="K53" s="68"/>
      <c r="L53" s="61">
        <f t="shared" si="5"/>
        <v>0</v>
      </c>
      <c r="M53" s="59">
        <f t="shared" si="6"/>
        <v>0</v>
      </c>
      <c r="N53" s="62">
        <f>'SVS UR'!$H$57</f>
        <v>0</v>
      </c>
      <c r="O53" s="4">
        <f t="shared" si="7"/>
        <v>0</v>
      </c>
      <c r="P53" s="62">
        <f t="shared" si="8"/>
        <v>0</v>
      </c>
    </row>
    <row r="54" spans="1:16" x14ac:dyDescent="0.2">
      <c r="A54" s="119">
        <v>53</v>
      </c>
      <c r="B54" s="117" t="s">
        <v>25</v>
      </c>
      <c r="C54" s="111"/>
      <c r="D54" s="118" t="s">
        <v>227</v>
      </c>
      <c r="E54" s="113" t="s">
        <v>12</v>
      </c>
      <c r="F54" s="118" t="s">
        <v>26</v>
      </c>
      <c r="G54" s="115">
        <v>14.72</v>
      </c>
      <c r="H54" s="60" t="s">
        <v>14</v>
      </c>
      <c r="I54" s="55">
        <f>VLOOKUP(H54,Reinigungstage!$A$6:$C$15,3,FALSE)</f>
        <v>112</v>
      </c>
      <c r="J54" s="64">
        <f t="shared" si="4"/>
        <v>1648.64</v>
      </c>
      <c r="K54" s="68"/>
      <c r="L54" s="61">
        <f t="shared" si="5"/>
        <v>0</v>
      </c>
      <c r="M54" s="59">
        <f t="shared" si="6"/>
        <v>0</v>
      </c>
      <c r="N54" s="62">
        <f>'SVS UR'!$H$57</f>
        <v>0</v>
      </c>
      <c r="O54" s="4">
        <f t="shared" si="7"/>
        <v>0</v>
      </c>
      <c r="P54" s="62">
        <f t="shared" si="8"/>
        <v>0</v>
      </c>
    </row>
    <row r="55" spans="1:16" x14ac:dyDescent="0.2">
      <c r="A55" s="119">
        <v>54</v>
      </c>
      <c r="B55" s="117" t="s">
        <v>25</v>
      </c>
      <c r="C55" s="111"/>
      <c r="D55" s="118" t="s">
        <v>224</v>
      </c>
      <c r="E55" s="113" t="s">
        <v>12</v>
      </c>
      <c r="F55" s="118" t="s">
        <v>28</v>
      </c>
      <c r="G55" s="115">
        <v>12.33</v>
      </c>
      <c r="H55" s="60" t="s">
        <v>14</v>
      </c>
      <c r="I55" s="55">
        <f>VLOOKUP(H55,Reinigungstage!$A$6:$C$15,3,FALSE)</f>
        <v>112</v>
      </c>
      <c r="J55" s="64">
        <f t="shared" si="4"/>
        <v>1380.96</v>
      </c>
      <c r="K55" s="68"/>
      <c r="L55" s="61">
        <f t="shared" si="5"/>
        <v>0</v>
      </c>
      <c r="M55" s="59">
        <f t="shared" si="6"/>
        <v>0</v>
      </c>
      <c r="N55" s="62">
        <f>'SVS UR'!$H$57</f>
        <v>0</v>
      </c>
      <c r="O55" s="4">
        <f t="shared" si="7"/>
        <v>0</v>
      </c>
      <c r="P55" s="62">
        <f t="shared" si="8"/>
        <v>0</v>
      </c>
    </row>
    <row r="56" spans="1:16" x14ac:dyDescent="0.2">
      <c r="A56" s="119">
        <v>55</v>
      </c>
      <c r="B56" s="117" t="s">
        <v>25</v>
      </c>
      <c r="C56" s="111"/>
      <c r="D56" s="118" t="s">
        <v>228</v>
      </c>
      <c r="E56" s="113" t="s">
        <v>12</v>
      </c>
      <c r="F56" s="118" t="s">
        <v>26</v>
      </c>
      <c r="G56" s="115">
        <v>14.62</v>
      </c>
      <c r="H56" s="60" t="s">
        <v>14</v>
      </c>
      <c r="I56" s="55">
        <f>VLOOKUP(H56,Reinigungstage!$A$6:$C$15,3,FALSE)</f>
        <v>112</v>
      </c>
      <c r="J56" s="64">
        <f t="shared" si="4"/>
        <v>1637.4399999999998</v>
      </c>
      <c r="K56" s="68"/>
      <c r="L56" s="61">
        <f t="shared" si="5"/>
        <v>0</v>
      </c>
      <c r="M56" s="59">
        <f t="shared" si="6"/>
        <v>0</v>
      </c>
      <c r="N56" s="62">
        <f>'SVS UR'!$H$57</f>
        <v>0</v>
      </c>
      <c r="O56" s="4">
        <f t="shared" si="7"/>
        <v>0</v>
      </c>
      <c r="P56" s="62">
        <f t="shared" si="8"/>
        <v>0</v>
      </c>
    </row>
    <row r="57" spans="1:16" x14ac:dyDescent="0.2">
      <c r="A57" s="119">
        <v>56</v>
      </c>
      <c r="B57" s="86" t="s">
        <v>23</v>
      </c>
      <c r="C57" s="56"/>
      <c r="D57" s="57" t="s">
        <v>162</v>
      </c>
      <c r="E57" s="63" t="s">
        <v>240</v>
      </c>
      <c r="F57" s="57"/>
      <c r="G57" s="59">
        <v>39.479999999999997</v>
      </c>
      <c r="H57" s="60" t="s">
        <v>166</v>
      </c>
      <c r="I57" s="55">
        <f>VLOOKUP(H57,Reinigungstage!$A$6:$C$15,3,FALSE)</f>
        <v>49</v>
      </c>
      <c r="J57" s="64">
        <f t="shared" ref="J57" si="21">G57*I57</f>
        <v>1934.5199999999998</v>
      </c>
      <c r="K57" s="68"/>
      <c r="L57" s="61">
        <f t="shared" ref="L57" si="22">IF(J57&gt;0,IF(K57&gt;0,(G57/K57)*(1/24),0),0)</f>
        <v>0</v>
      </c>
      <c r="M57" s="59">
        <f t="shared" ref="M57" si="23">IF(J57&gt;0,IF(K57&gt;0,(J57/K57),0),0)</f>
        <v>0</v>
      </c>
      <c r="N57" s="62">
        <f>'SVS UR'!$H$57</f>
        <v>0</v>
      </c>
      <c r="O57" s="4">
        <f t="shared" si="7"/>
        <v>0</v>
      </c>
      <c r="P57" s="62">
        <f t="shared" ref="P57" si="24">M57*N57</f>
        <v>0</v>
      </c>
    </row>
    <row r="58" spans="1:16" x14ac:dyDescent="0.2">
      <c r="G58" s="82">
        <f>SUM(G2:G57)</f>
        <v>1536.7899999999993</v>
      </c>
      <c r="J58" s="82">
        <f>SUM(J2:J57)</f>
        <v>153294.41999999998</v>
      </c>
      <c r="K58" s="80"/>
      <c r="L58" s="83">
        <f>SUM(L2:L57)</f>
        <v>0</v>
      </c>
      <c r="M58" s="82">
        <f>SUM(M2:M57)</f>
        <v>0</v>
      </c>
      <c r="O58" s="84">
        <f>SUM(O2:O57)</f>
        <v>0</v>
      </c>
      <c r="P58" s="84">
        <f>SUM(P2:P57)</f>
        <v>0</v>
      </c>
    </row>
    <row r="59" spans="1:16" x14ac:dyDescent="0.2">
      <c r="K59" s="80"/>
    </row>
    <row r="60" spans="1:16" x14ac:dyDescent="0.2">
      <c r="J60" s="120"/>
      <c r="K60" s="121"/>
      <c r="L60" s="120"/>
    </row>
    <row r="61" spans="1:16" x14ac:dyDescent="0.2">
      <c r="K61" s="81"/>
    </row>
  </sheetData>
  <sheetProtection algorithmName="SHA-512" hashValue="LDk6w3zZsAjr9pdiYJrLp0EtwT7uyzbxzABXAMCVsbKIruho8agXJYHS2BSIzIfAR0LoPcktZHMFdSWP38fG/A==" saltValue="tJvhP7r7OrakceXYjSNDEQ==" spinCount="100000" sheet="1" objects="1" scenarios="1"/>
  <dataValidations count="1">
    <dataValidation type="list" allowBlank="1" showInputMessage="1" showErrorMessage="1" sqref="H2:H57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8" orientation="landscape" r:id="rId1"/>
  <headerFooter>
    <oddHeader>&amp;C&amp;"Arial,Fett"&amp;14Stadt Jülich&amp;"Arial,Standard"&amp;12
Flächenverzeichnis Unterhaltsreinigung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0"/>
  <sheetViews>
    <sheetView topLeftCell="A20" zoomScale="80" zoomScaleNormal="80" workbookViewId="0">
      <selection activeCell="K54" sqref="K5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6.5703125" style="16" customWidth="1"/>
    <col min="5" max="5" width="34.42578125" style="16" customWidth="1"/>
    <col min="6" max="6" width="13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30</v>
      </c>
      <c r="C1" s="52" t="s">
        <v>32</v>
      </c>
      <c r="D1" s="52" t="s">
        <v>31</v>
      </c>
      <c r="E1" s="52" t="s">
        <v>1</v>
      </c>
      <c r="F1" s="52" t="s">
        <v>33</v>
      </c>
      <c r="G1" s="52" t="s">
        <v>2</v>
      </c>
      <c r="H1" s="52" t="s">
        <v>4</v>
      </c>
      <c r="I1" s="52" t="s">
        <v>161</v>
      </c>
      <c r="J1" s="52" t="s">
        <v>18</v>
      </c>
      <c r="K1" s="52" t="s">
        <v>5</v>
      </c>
      <c r="L1" s="52" t="s">
        <v>3</v>
      </c>
      <c r="M1" s="52" t="s">
        <v>251</v>
      </c>
      <c r="N1" s="52" t="s">
        <v>125</v>
      </c>
      <c r="O1" s="52" t="s">
        <v>34</v>
      </c>
      <c r="P1" s="52" t="s">
        <v>35</v>
      </c>
      <c r="Q1" s="52" t="s">
        <v>250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9">
        <v>1</v>
      </c>
      <c r="B2" s="116" t="str">
        <f>UR!B2</f>
        <v>KG</v>
      </c>
      <c r="C2" s="111"/>
      <c r="D2" s="57" t="str">
        <f>UR!D2</f>
        <v>Nebenraum Werken</v>
      </c>
      <c r="E2" s="58" t="str">
        <f>UR!E2</f>
        <v>Lehrmittel-, Kopier- und Funktionsräume</v>
      </c>
      <c r="F2" s="57" t="str">
        <f>UR!F2</f>
        <v>Estrich gestr.</v>
      </c>
      <c r="G2" s="69">
        <f>UR!G2</f>
        <v>58.72</v>
      </c>
      <c r="H2" s="60" t="s">
        <v>159</v>
      </c>
      <c r="I2" s="55">
        <f>VLOOKUP(H2,Reinigungstage!$A$6:$C$15,3,FALSE)</f>
        <v>2</v>
      </c>
      <c r="J2" s="64">
        <f t="shared" ref="J2:J30" si="0">G2*I2</f>
        <v>117.44</v>
      </c>
      <c r="K2" s="68"/>
      <c r="L2" s="61">
        <f t="shared" ref="L2:L30" si="1">IF(J2&gt;0,IF(K2&gt;0,(G2/K2)*(1/24),0),0)</f>
        <v>0</v>
      </c>
      <c r="M2" s="59">
        <f t="shared" ref="M2:M56" si="2">IF(J2&gt;0,IF(K2&gt;0,(J2/K2),0),0)</f>
        <v>0</v>
      </c>
      <c r="N2" s="62">
        <f>'SVS ZwR'!$H$57</f>
        <v>0</v>
      </c>
      <c r="O2" s="4">
        <f t="shared" ref="O2:O56" si="3">IF(J2&gt;0,IF(K2&gt;0,(G2/K2)*N2,0),0)</f>
        <v>0</v>
      </c>
      <c r="P2" s="4">
        <f t="shared" ref="P2:P56" si="4">O2/G2</f>
        <v>0</v>
      </c>
      <c r="Q2" s="62">
        <f t="shared" ref="Q2:Q56" si="5">M2*N2</f>
        <v>0</v>
      </c>
    </row>
    <row r="3" spans="1:33" x14ac:dyDescent="0.2">
      <c r="A3" s="119">
        <v>2</v>
      </c>
      <c r="B3" s="116" t="str">
        <f>UR!B3</f>
        <v>KG</v>
      </c>
      <c r="C3" s="111"/>
      <c r="D3" s="57" t="str">
        <f>UR!D3</f>
        <v>Vorraum</v>
      </c>
      <c r="E3" s="58" t="str">
        <f>UR!E3</f>
        <v>Keine Reinigung bzw. auf Anforderung</v>
      </c>
      <c r="F3" s="57" t="str">
        <f>UR!F3</f>
        <v>Estrich gestr.</v>
      </c>
      <c r="G3" s="69">
        <f>UR!G3</f>
        <v>5.83</v>
      </c>
      <c r="H3" s="60" t="s">
        <v>29</v>
      </c>
      <c r="I3" s="55">
        <f>VLOOKUP(H3,Reinigungstage!$A$6:$C$15,3,FALSE)</f>
        <v>0</v>
      </c>
      <c r="J3" s="64">
        <f t="shared" si="0"/>
        <v>0</v>
      </c>
      <c r="K3" s="68"/>
      <c r="L3" s="61">
        <f t="shared" si="1"/>
        <v>0</v>
      </c>
      <c r="M3" s="59">
        <f t="shared" si="2"/>
        <v>0</v>
      </c>
      <c r="N3" s="62">
        <f>'SVS ZwR'!$H$57</f>
        <v>0</v>
      </c>
      <c r="O3" s="4">
        <f t="shared" si="3"/>
        <v>0</v>
      </c>
      <c r="P3" s="4">
        <f t="shared" si="4"/>
        <v>0</v>
      </c>
      <c r="Q3" s="62">
        <f t="shared" si="5"/>
        <v>0</v>
      </c>
    </row>
    <row r="4" spans="1:33" x14ac:dyDescent="0.2">
      <c r="A4" s="119">
        <v>3</v>
      </c>
      <c r="B4" s="116" t="str">
        <f>UR!B4</f>
        <v>KG</v>
      </c>
      <c r="C4" s="111"/>
      <c r="D4" s="57" t="str">
        <f>UR!D4</f>
        <v>Vorraum Gasabsperrung</v>
      </c>
      <c r="E4" s="58" t="str">
        <f>UR!E4</f>
        <v>Keine Reinigung bzw. auf Anforderung</v>
      </c>
      <c r="F4" s="57" t="str">
        <f>UR!F4</f>
        <v>Holz</v>
      </c>
      <c r="G4" s="69">
        <f>UR!G4</f>
        <v>10.11</v>
      </c>
      <c r="H4" s="60" t="s">
        <v>29</v>
      </c>
      <c r="I4" s="55">
        <f>VLOOKUP(H4,Reinigungstage!$A$6:$C$15,3,FALSE)</f>
        <v>0</v>
      </c>
      <c r="J4" s="64">
        <f t="shared" si="0"/>
        <v>0</v>
      </c>
      <c r="K4" s="68"/>
      <c r="L4" s="61">
        <f t="shared" si="1"/>
        <v>0</v>
      </c>
      <c r="M4" s="59">
        <f t="shared" si="2"/>
        <v>0</v>
      </c>
      <c r="N4" s="62">
        <f>'SVS ZwR'!$H$57</f>
        <v>0</v>
      </c>
      <c r="O4" s="4">
        <f t="shared" si="3"/>
        <v>0</v>
      </c>
      <c r="P4" s="4">
        <f t="shared" si="4"/>
        <v>0</v>
      </c>
      <c r="Q4" s="62">
        <f t="shared" si="5"/>
        <v>0</v>
      </c>
    </row>
    <row r="5" spans="1:33" x14ac:dyDescent="0.2">
      <c r="A5" s="119">
        <v>4</v>
      </c>
      <c r="B5" s="116" t="str">
        <f>UR!B5</f>
        <v>KG</v>
      </c>
      <c r="C5" s="111"/>
      <c r="D5" s="57" t="str">
        <f>UR!D5</f>
        <v>Gasabsperrung</v>
      </c>
      <c r="E5" s="58" t="str">
        <f>UR!E5</f>
        <v>Keine Reinigung bzw. auf Anforderung</v>
      </c>
      <c r="F5" s="57" t="str">
        <f>UR!F5</f>
        <v>Beton</v>
      </c>
      <c r="G5" s="69">
        <f>UR!G5</f>
        <v>11.24</v>
      </c>
      <c r="H5" s="60" t="s">
        <v>29</v>
      </c>
      <c r="I5" s="55">
        <f>VLOOKUP(H5,Reinigungstage!$A$6:$C$15,3,FALSE)</f>
        <v>0</v>
      </c>
      <c r="J5" s="64">
        <f t="shared" si="0"/>
        <v>0</v>
      </c>
      <c r="K5" s="68"/>
      <c r="L5" s="61">
        <f t="shared" si="1"/>
        <v>0</v>
      </c>
      <c r="M5" s="59">
        <f t="shared" si="2"/>
        <v>0</v>
      </c>
      <c r="N5" s="62">
        <f>'SVS ZwR'!$H$57</f>
        <v>0</v>
      </c>
      <c r="O5" s="4">
        <f t="shared" si="3"/>
        <v>0</v>
      </c>
      <c r="P5" s="4">
        <f t="shared" si="4"/>
        <v>0</v>
      </c>
      <c r="Q5" s="62">
        <f t="shared" si="5"/>
        <v>0</v>
      </c>
    </row>
    <row r="6" spans="1:33" x14ac:dyDescent="0.2">
      <c r="A6" s="119">
        <v>5</v>
      </c>
      <c r="B6" s="116" t="str">
        <f>UR!B6</f>
        <v>KG</v>
      </c>
      <c r="C6" s="111"/>
      <c r="D6" s="57" t="str">
        <f>UR!D6</f>
        <v>Kellerraum 1</v>
      </c>
      <c r="E6" s="58" t="str">
        <f>UR!E6</f>
        <v>Keine Reinigung bzw. auf Anforderung</v>
      </c>
      <c r="F6" s="57" t="str">
        <f>UR!F6</f>
        <v>Beton</v>
      </c>
      <c r="G6" s="69">
        <f>UR!G6</f>
        <v>5.83</v>
      </c>
      <c r="H6" s="60" t="s">
        <v>29</v>
      </c>
      <c r="I6" s="55">
        <f>VLOOKUP(H6,Reinigungstage!$A$6:$C$15,3,FALSE)</f>
        <v>0</v>
      </c>
      <c r="J6" s="64">
        <f t="shared" si="0"/>
        <v>0</v>
      </c>
      <c r="K6" s="68"/>
      <c r="L6" s="61">
        <f t="shared" si="1"/>
        <v>0</v>
      </c>
      <c r="M6" s="59">
        <f t="shared" si="2"/>
        <v>0</v>
      </c>
      <c r="N6" s="62">
        <f>'SVS ZwR'!$H$57</f>
        <v>0</v>
      </c>
      <c r="O6" s="4">
        <f t="shared" si="3"/>
        <v>0</v>
      </c>
      <c r="P6" s="4">
        <f t="shared" si="4"/>
        <v>0</v>
      </c>
      <c r="Q6" s="62">
        <f t="shared" si="5"/>
        <v>0</v>
      </c>
    </row>
    <row r="7" spans="1:33" x14ac:dyDescent="0.2">
      <c r="A7" s="119">
        <v>6</v>
      </c>
      <c r="B7" s="116" t="str">
        <f>UR!B7</f>
        <v>KG</v>
      </c>
      <c r="C7" s="111"/>
      <c r="D7" s="57" t="str">
        <f>UR!D7</f>
        <v>Kellerraum 2</v>
      </c>
      <c r="E7" s="58" t="str">
        <f>UR!E7</f>
        <v>Keine Reinigung bzw. auf Anforderung</v>
      </c>
      <c r="F7" s="57" t="str">
        <f>UR!F7</f>
        <v>Beton</v>
      </c>
      <c r="G7" s="69">
        <f>UR!G7</f>
        <v>11.33</v>
      </c>
      <c r="H7" s="60" t="s">
        <v>29</v>
      </c>
      <c r="I7" s="55">
        <f>VLOOKUP(H7,Reinigungstage!$A$6:$C$15,3,FALSE)</f>
        <v>0</v>
      </c>
      <c r="J7" s="64">
        <f t="shared" si="0"/>
        <v>0</v>
      </c>
      <c r="K7" s="68"/>
      <c r="L7" s="61">
        <f t="shared" si="1"/>
        <v>0</v>
      </c>
      <c r="M7" s="59">
        <f t="shared" si="2"/>
        <v>0</v>
      </c>
      <c r="N7" s="62">
        <f>'SVS ZwR'!$H$57</f>
        <v>0</v>
      </c>
      <c r="O7" s="4">
        <f t="shared" si="3"/>
        <v>0</v>
      </c>
      <c r="P7" s="4">
        <f t="shared" si="4"/>
        <v>0</v>
      </c>
      <c r="Q7" s="62">
        <f t="shared" si="5"/>
        <v>0</v>
      </c>
    </row>
    <row r="8" spans="1:33" x14ac:dyDescent="0.2">
      <c r="A8" s="119">
        <v>7</v>
      </c>
      <c r="B8" s="116" t="str">
        <f>UR!B8</f>
        <v>KG</v>
      </c>
      <c r="C8" s="111"/>
      <c r="D8" s="57" t="str">
        <f>UR!D8</f>
        <v>Kellerraum 3</v>
      </c>
      <c r="E8" s="58" t="str">
        <f>UR!E8</f>
        <v>Keine Reinigung bzw. auf Anforderung</v>
      </c>
      <c r="F8" s="57" t="str">
        <f>UR!F8</f>
        <v>Beton</v>
      </c>
      <c r="G8" s="69">
        <f>UR!G8</f>
        <v>5.81</v>
      </c>
      <c r="H8" s="60" t="s">
        <v>29</v>
      </c>
      <c r="I8" s="55">
        <f>VLOOKUP(H8,Reinigungstage!$A$6:$C$15,3,FALSE)</f>
        <v>0</v>
      </c>
      <c r="J8" s="64">
        <f t="shared" si="0"/>
        <v>0</v>
      </c>
      <c r="K8" s="68"/>
      <c r="L8" s="61">
        <f t="shared" si="1"/>
        <v>0</v>
      </c>
      <c r="M8" s="59">
        <f t="shared" si="2"/>
        <v>0</v>
      </c>
      <c r="N8" s="62">
        <f>'SVS ZwR'!$H$57</f>
        <v>0</v>
      </c>
      <c r="O8" s="4">
        <f t="shared" si="3"/>
        <v>0</v>
      </c>
      <c r="P8" s="4">
        <f t="shared" si="4"/>
        <v>0</v>
      </c>
      <c r="Q8" s="62">
        <f t="shared" si="5"/>
        <v>0</v>
      </c>
    </row>
    <row r="9" spans="1:33" x14ac:dyDescent="0.2">
      <c r="A9" s="119">
        <v>8</v>
      </c>
      <c r="B9" s="116" t="str">
        <f>UR!B9</f>
        <v>KG</v>
      </c>
      <c r="C9" s="111"/>
      <c r="D9" s="57" t="str">
        <f>UR!D9</f>
        <v>Treppenhaus A KG - EG</v>
      </c>
      <c r="E9" s="58" t="str">
        <f>UR!E9</f>
        <v>Treppenhäuser</v>
      </c>
      <c r="F9" s="57" t="str">
        <f>UR!F9</f>
        <v xml:space="preserve">Stein </v>
      </c>
      <c r="G9" s="69">
        <f>UR!G9</f>
        <v>3.27</v>
      </c>
      <c r="H9" s="60" t="s">
        <v>159</v>
      </c>
      <c r="I9" s="55">
        <f>VLOOKUP(H9,Reinigungstage!$A$6:$C$15,3,FALSE)</f>
        <v>2</v>
      </c>
      <c r="J9" s="64">
        <f t="shared" si="0"/>
        <v>6.54</v>
      </c>
      <c r="K9" s="68"/>
      <c r="L9" s="61">
        <f t="shared" si="1"/>
        <v>0</v>
      </c>
      <c r="M9" s="59">
        <f t="shared" si="2"/>
        <v>0</v>
      </c>
      <c r="N9" s="62">
        <f>'SVS ZwR'!$H$57</f>
        <v>0</v>
      </c>
      <c r="O9" s="4">
        <f t="shared" si="3"/>
        <v>0</v>
      </c>
      <c r="P9" s="4">
        <f t="shared" si="4"/>
        <v>0</v>
      </c>
      <c r="Q9" s="62">
        <f t="shared" si="5"/>
        <v>0</v>
      </c>
    </row>
    <row r="10" spans="1:33" x14ac:dyDescent="0.2">
      <c r="A10" s="119">
        <v>9</v>
      </c>
      <c r="B10" s="116" t="str">
        <f>UR!B10</f>
        <v>KG</v>
      </c>
      <c r="C10" s="111"/>
      <c r="D10" s="57" t="str">
        <f>UR!D10</f>
        <v>Treppenraum A</v>
      </c>
      <c r="E10" s="58" t="str">
        <f>UR!E10</f>
        <v>Verkehrsflächen</v>
      </c>
      <c r="F10" s="57" t="str">
        <f>UR!F10</f>
        <v>Estrich gestr.</v>
      </c>
      <c r="G10" s="69">
        <f>UR!G10</f>
        <v>24.14</v>
      </c>
      <c r="H10" s="60" t="s">
        <v>159</v>
      </c>
      <c r="I10" s="55">
        <f>VLOOKUP(H10,Reinigungstage!$A$6:$C$15,3,FALSE)</f>
        <v>2</v>
      </c>
      <c r="J10" s="64">
        <f t="shared" si="0"/>
        <v>48.28</v>
      </c>
      <c r="K10" s="68"/>
      <c r="L10" s="61">
        <f t="shared" si="1"/>
        <v>0</v>
      </c>
      <c r="M10" s="59">
        <f t="shared" si="2"/>
        <v>0</v>
      </c>
      <c r="N10" s="62">
        <f>'SVS ZwR'!$H$57</f>
        <v>0</v>
      </c>
      <c r="O10" s="4">
        <f t="shared" si="3"/>
        <v>0</v>
      </c>
      <c r="P10" s="4">
        <f t="shared" si="4"/>
        <v>0</v>
      </c>
      <c r="Q10" s="62">
        <f t="shared" si="5"/>
        <v>0</v>
      </c>
    </row>
    <row r="11" spans="1:33" x14ac:dyDescent="0.2">
      <c r="A11" s="119">
        <v>10</v>
      </c>
      <c r="B11" s="116" t="str">
        <f>UR!B11</f>
        <v>EG</v>
      </c>
      <c r="C11" s="111" t="s">
        <v>179</v>
      </c>
      <c r="D11" s="57" t="str">
        <f>UR!D11</f>
        <v>Klassenraum</v>
      </c>
      <c r="E11" s="58" t="str">
        <f>UR!E11</f>
        <v>Klassenräume</v>
      </c>
      <c r="F11" s="57" t="str">
        <f>UR!F11</f>
        <v>PVC</v>
      </c>
      <c r="G11" s="69">
        <f>UR!G11</f>
        <v>60.99</v>
      </c>
      <c r="H11" s="60" t="s">
        <v>159</v>
      </c>
      <c r="I11" s="55">
        <f>VLOOKUP(H11,Reinigungstage!$A$6:$C$15,3,FALSE)</f>
        <v>2</v>
      </c>
      <c r="J11" s="64">
        <f t="shared" si="0"/>
        <v>121.98</v>
      </c>
      <c r="K11" s="68"/>
      <c r="L11" s="61">
        <f t="shared" si="1"/>
        <v>0</v>
      </c>
      <c r="M11" s="59">
        <f t="shared" si="2"/>
        <v>0</v>
      </c>
      <c r="N11" s="62">
        <f>'SVS ZwR'!$H$57</f>
        <v>0</v>
      </c>
      <c r="O11" s="4">
        <f t="shared" si="3"/>
        <v>0</v>
      </c>
      <c r="P11" s="4">
        <f t="shared" si="4"/>
        <v>0</v>
      </c>
      <c r="Q11" s="62">
        <f t="shared" si="5"/>
        <v>0</v>
      </c>
    </row>
    <row r="12" spans="1:33" x14ac:dyDescent="0.2">
      <c r="A12" s="119">
        <v>11</v>
      </c>
      <c r="B12" s="116" t="str">
        <f>UR!B12</f>
        <v>EG</v>
      </c>
      <c r="C12" s="111" t="s">
        <v>180</v>
      </c>
      <c r="D12" s="57" t="str">
        <f>UR!D12</f>
        <v>Klassenraum</v>
      </c>
      <c r="E12" s="58" t="str">
        <f>UR!E12</f>
        <v>Klassenräume</v>
      </c>
      <c r="F12" s="57" t="str">
        <f>UR!F12</f>
        <v>PVC</v>
      </c>
      <c r="G12" s="69">
        <f>UR!G12</f>
        <v>60.89</v>
      </c>
      <c r="H12" s="60" t="s">
        <v>159</v>
      </c>
      <c r="I12" s="55">
        <f>VLOOKUP(H12,Reinigungstage!$A$6:$C$15,3,FALSE)</f>
        <v>2</v>
      </c>
      <c r="J12" s="64">
        <f t="shared" si="0"/>
        <v>121.78</v>
      </c>
      <c r="K12" s="68"/>
      <c r="L12" s="61">
        <f t="shared" si="1"/>
        <v>0</v>
      </c>
      <c r="M12" s="59">
        <f t="shared" si="2"/>
        <v>0</v>
      </c>
      <c r="N12" s="62">
        <f>'SVS ZwR'!$H$57</f>
        <v>0</v>
      </c>
      <c r="O12" s="4">
        <f t="shared" si="3"/>
        <v>0</v>
      </c>
      <c r="P12" s="4">
        <f t="shared" si="4"/>
        <v>0</v>
      </c>
      <c r="Q12" s="62">
        <f t="shared" si="5"/>
        <v>0</v>
      </c>
    </row>
    <row r="13" spans="1:33" x14ac:dyDescent="0.2">
      <c r="A13" s="119">
        <v>12</v>
      </c>
      <c r="B13" s="116" t="str">
        <f>UR!B13</f>
        <v>EG</v>
      </c>
      <c r="C13" s="111" t="s">
        <v>181</v>
      </c>
      <c r="D13" s="57" t="str">
        <f>UR!D13</f>
        <v>Klassenraum</v>
      </c>
      <c r="E13" s="58" t="str">
        <f>UR!E13</f>
        <v>Klassenräume</v>
      </c>
      <c r="F13" s="57" t="str">
        <f>UR!F13</f>
        <v>PVC</v>
      </c>
      <c r="G13" s="69">
        <f>UR!G13</f>
        <v>60.92</v>
      </c>
      <c r="H13" s="60" t="s">
        <v>159</v>
      </c>
      <c r="I13" s="55">
        <f>VLOOKUP(H13,Reinigungstage!$A$6:$C$15,3,FALSE)</f>
        <v>2</v>
      </c>
      <c r="J13" s="64">
        <f t="shared" si="0"/>
        <v>121.84</v>
      </c>
      <c r="K13" s="68"/>
      <c r="L13" s="61">
        <f t="shared" si="1"/>
        <v>0</v>
      </c>
      <c r="M13" s="59">
        <f t="shared" si="2"/>
        <v>0</v>
      </c>
      <c r="N13" s="62">
        <f>'SVS ZwR'!$H$57</f>
        <v>0</v>
      </c>
      <c r="O13" s="4">
        <f t="shared" si="3"/>
        <v>0</v>
      </c>
      <c r="P13" s="4">
        <f t="shared" si="4"/>
        <v>0</v>
      </c>
      <c r="Q13" s="62">
        <f t="shared" si="5"/>
        <v>0</v>
      </c>
    </row>
    <row r="14" spans="1:33" x14ac:dyDescent="0.2">
      <c r="A14" s="119">
        <v>13</v>
      </c>
      <c r="B14" s="116" t="str">
        <f>UR!B14</f>
        <v>EG</v>
      </c>
      <c r="C14" s="111"/>
      <c r="D14" s="57" t="str">
        <f>UR!D14</f>
        <v>Kiosk</v>
      </c>
      <c r="E14" s="58" t="str">
        <f>UR!E14</f>
        <v>Lager und Archive</v>
      </c>
      <c r="F14" s="57" t="str">
        <f>UR!F14</f>
        <v>Steinfliesen</v>
      </c>
      <c r="G14" s="69">
        <f>UR!G14</f>
        <v>7.27</v>
      </c>
      <c r="H14" s="60" t="s">
        <v>159</v>
      </c>
      <c r="I14" s="55">
        <f>VLOOKUP(H14,Reinigungstage!$A$6:$C$15,3,FALSE)</f>
        <v>2</v>
      </c>
      <c r="J14" s="64">
        <f t="shared" si="0"/>
        <v>14.54</v>
      </c>
      <c r="K14" s="68"/>
      <c r="L14" s="61">
        <f t="shared" si="1"/>
        <v>0</v>
      </c>
      <c r="M14" s="59">
        <f t="shared" si="2"/>
        <v>0</v>
      </c>
      <c r="N14" s="62">
        <f>'SVS ZwR'!$H$57</f>
        <v>0</v>
      </c>
      <c r="O14" s="4">
        <f t="shared" si="3"/>
        <v>0</v>
      </c>
      <c r="P14" s="4">
        <f t="shared" si="4"/>
        <v>0</v>
      </c>
      <c r="Q14" s="62">
        <f t="shared" si="5"/>
        <v>0</v>
      </c>
    </row>
    <row r="15" spans="1:33" x14ac:dyDescent="0.2">
      <c r="A15" s="119">
        <v>14</v>
      </c>
      <c r="B15" s="116" t="str">
        <f>UR!B15</f>
        <v>EG</v>
      </c>
      <c r="C15" s="111" t="s">
        <v>190</v>
      </c>
      <c r="D15" s="57" t="str">
        <f>UR!D15</f>
        <v>Buchausleihe</v>
      </c>
      <c r="E15" s="58" t="str">
        <f>UR!E15</f>
        <v>Lager und Archive</v>
      </c>
      <c r="F15" s="57" t="str">
        <f>UR!F15</f>
        <v>Linoleum</v>
      </c>
      <c r="G15" s="69">
        <f>UR!G15</f>
        <v>12.39</v>
      </c>
      <c r="H15" s="60" t="s">
        <v>159</v>
      </c>
      <c r="I15" s="55">
        <f>VLOOKUP(H15,Reinigungstage!$A$6:$C$15,3,FALSE)</f>
        <v>2</v>
      </c>
      <c r="J15" s="64">
        <f t="shared" si="0"/>
        <v>24.78</v>
      </c>
      <c r="K15" s="68"/>
      <c r="L15" s="61">
        <f t="shared" si="1"/>
        <v>0</v>
      </c>
      <c r="M15" s="59">
        <f t="shared" si="2"/>
        <v>0</v>
      </c>
      <c r="N15" s="62">
        <f>'SVS ZwR'!$H$57</f>
        <v>0</v>
      </c>
      <c r="O15" s="4">
        <f t="shared" si="3"/>
        <v>0</v>
      </c>
      <c r="P15" s="4">
        <f t="shared" si="4"/>
        <v>0</v>
      </c>
      <c r="Q15" s="62">
        <f t="shared" si="5"/>
        <v>0</v>
      </c>
    </row>
    <row r="16" spans="1:33" x14ac:dyDescent="0.2">
      <c r="A16" s="119">
        <v>15</v>
      </c>
      <c r="B16" s="116" t="str">
        <f>UR!B16</f>
        <v>EG</v>
      </c>
      <c r="C16" s="111" t="s">
        <v>176</v>
      </c>
      <c r="D16" s="57" t="str">
        <f>UR!D16</f>
        <v>Aufenthaltsraum</v>
      </c>
      <c r="E16" s="58" t="str">
        <f>UR!E16</f>
        <v>Aufenthalts- und Gruppenräume</v>
      </c>
      <c r="F16" s="57" t="str">
        <f>UR!F16</f>
        <v>PVC</v>
      </c>
      <c r="G16" s="69">
        <f>UR!G16</f>
        <v>60.87</v>
      </c>
      <c r="H16" s="60" t="s">
        <v>159</v>
      </c>
      <c r="I16" s="55">
        <f>VLOOKUP(H16,Reinigungstage!$A$6:$C$15,3,FALSE)</f>
        <v>2</v>
      </c>
      <c r="J16" s="64">
        <f t="shared" si="0"/>
        <v>121.74</v>
      </c>
      <c r="K16" s="68"/>
      <c r="L16" s="61">
        <f t="shared" si="1"/>
        <v>0</v>
      </c>
      <c r="M16" s="59">
        <f t="shared" si="2"/>
        <v>0</v>
      </c>
      <c r="N16" s="62">
        <f>'SVS ZwR'!$H$57</f>
        <v>0</v>
      </c>
      <c r="O16" s="4">
        <f t="shared" si="3"/>
        <v>0</v>
      </c>
      <c r="P16" s="4">
        <f t="shared" si="4"/>
        <v>0</v>
      </c>
      <c r="Q16" s="62">
        <f t="shared" si="5"/>
        <v>0</v>
      </c>
    </row>
    <row r="17" spans="1:17" x14ac:dyDescent="0.2">
      <c r="A17" s="119">
        <v>16</v>
      </c>
      <c r="B17" s="116" t="str">
        <f>UR!B17</f>
        <v>EG</v>
      </c>
      <c r="C17" s="111"/>
      <c r="D17" s="57" t="str">
        <f>UR!D17</f>
        <v>WC Mädchen</v>
      </c>
      <c r="E17" s="58" t="str">
        <f>UR!E17</f>
        <v>Sanitärräume</v>
      </c>
      <c r="F17" s="57" t="str">
        <f>UR!F17</f>
        <v>Fliesen</v>
      </c>
      <c r="G17" s="69">
        <f>UR!G17</f>
        <v>6.36</v>
      </c>
      <c r="H17" s="60" t="s">
        <v>159</v>
      </c>
      <c r="I17" s="55">
        <f>VLOOKUP(H17,Reinigungstage!$A$6:$C$15,3,FALSE)</f>
        <v>2</v>
      </c>
      <c r="J17" s="64">
        <f t="shared" si="0"/>
        <v>12.72</v>
      </c>
      <c r="K17" s="68"/>
      <c r="L17" s="61">
        <f t="shared" si="1"/>
        <v>0</v>
      </c>
      <c r="M17" s="59">
        <f t="shared" si="2"/>
        <v>0</v>
      </c>
      <c r="N17" s="62">
        <f>'SVS ZwR'!$H$57</f>
        <v>0</v>
      </c>
      <c r="O17" s="4">
        <f t="shared" si="3"/>
        <v>0</v>
      </c>
      <c r="P17" s="4">
        <f t="shared" si="4"/>
        <v>0</v>
      </c>
      <c r="Q17" s="62">
        <f t="shared" si="5"/>
        <v>0</v>
      </c>
    </row>
    <row r="18" spans="1:17" x14ac:dyDescent="0.2">
      <c r="A18" s="119">
        <v>17</v>
      </c>
      <c r="B18" s="116" t="str">
        <f>UR!B18</f>
        <v>EG</v>
      </c>
      <c r="C18" s="111"/>
      <c r="D18" s="57" t="str">
        <f>UR!D18</f>
        <v>WC Jungen</v>
      </c>
      <c r="E18" s="58" t="str">
        <f>UR!E18</f>
        <v>Sanitärräume</v>
      </c>
      <c r="F18" s="57" t="str">
        <f>UR!F18</f>
        <v>Fliesen</v>
      </c>
      <c r="G18" s="69">
        <f>UR!G18</f>
        <v>6.31</v>
      </c>
      <c r="H18" s="60" t="s">
        <v>159</v>
      </c>
      <c r="I18" s="55">
        <f>VLOOKUP(H18,Reinigungstage!$A$6:$C$15,3,FALSE)</f>
        <v>2</v>
      </c>
      <c r="J18" s="64">
        <f t="shared" si="0"/>
        <v>12.62</v>
      </c>
      <c r="K18" s="68"/>
      <c r="L18" s="61">
        <f t="shared" si="1"/>
        <v>0</v>
      </c>
      <c r="M18" s="59">
        <f t="shared" si="2"/>
        <v>0</v>
      </c>
      <c r="N18" s="62">
        <f>'SVS ZwR'!$H$57</f>
        <v>0</v>
      </c>
      <c r="O18" s="4">
        <f t="shared" si="3"/>
        <v>0</v>
      </c>
      <c r="P18" s="4">
        <f t="shared" si="4"/>
        <v>0</v>
      </c>
      <c r="Q18" s="62">
        <f t="shared" si="5"/>
        <v>0</v>
      </c>
    </row>
    <row r="19" spans="1:17" x14ac:dyDescent="0.2">
      <c r="A19" s="119">
        <v>18</v>
      </c>
      <c r="B19" s="116" t="str">
        <f>UR!B19</f>
        <v>EG</v>
      </c>
      <c r="C19" s="111"/>
      <c r="D19" s="57" t="str">
        <f>UR!D19</f>
        <v>Treppenhaus A EG - 1. OG</v>
      </c>
      <c r="E19" s="58" t="str">
        <f>UR!E19</f>
        <v>Treppenhäuser</v>
      </c>
      <c r="F19" s="57" t="str">
        <f>UR!F19</f>
        <v>Mosaikfl./Stein</v>
      </c>
      <c r="G19" s="69">
        <f>UR!G19</f>
        <v>15.88</v>
      </c>
      <c r="H19" s="60" t="s">
        <v>159</v>
      </c>
      <c r="I19" s="55">
        <f>VLOOKUP(H19,Reinigungstage!$A$6:$C$15,3,FALSE)</f>
        <v>2</v>
      </c>
      <c r="J19" s="64">
        <f t="shared" si="0"/>
        <v>31.76</v>
      </c>
      <c r="K19" s="68"/>
      <c r="L19" s="61">
        <f t="shared" si="1"/>
        <v>0</v>
      </c>
      <c r="M19" s="59">
        <f t="shared" si="2"/>
        <v>0</v>
      </c>
      <c r="N19" s="62">
        <f>'SVS ZwR'!$H$57</f>
        <v>0</v>
      </c>
      <c r="O19" s="4">
        <f t="shared" si="3"/>
        <v>0</v>
      </c>
      <c r="P19" s="4">
        <f t="shared" si="4"/>
        <v>0</v>
      </c>
      <c r="Q19" s="62">
        <f t="shared" si="5"/>
        <v>0</v>
      </c>
    </row>
    <row r="20" spans="1:17" x14ac:dyDescent="0.2">
      <c r="A20" s="119">
        <v>19</v>
      </c>
      <c r="B20" s="116" t="str">
        <f>UR!B20</f>
        <v>EG</v>
      </c>
      <c r="C20" s="111"/>
      <c r="D20" s="57" t="str">
        <f>UR!D20</f>
        <v>Treppenhaus B EG - 1. OG</v>
      </c>
      <c r="E20" s="58" t="str">
        <f>UR!E20</f>
        <v>Treppenhäuser</v>
      </c>
      <c r="F20" s="57" t="str">
        <f>UR!F20</f>
        <v>Stein</v>
      </c>
      <c r="G20" s="69">
        <f>UR!G20</f>
        <v>14.69</v>
      </c>
      <c r="H20" s="60" t="s">
        <v>159</v>
      </c>
      <c r="I20" s="55">
        <f>VLOOKUP(H20,Reinigungstage!$A$6:$C$15,3,FALSE)</f>
        <v>2</v>
      </c>
      <c r="J20" s="64">
        <f t="shared" si="0"/>
        <v>29.38</v>
      </c>
      <c r="K20" s="68"/>
      <c r="L20" s="61">
        <f t="shared" si="1"/>
        <v>0</v>
      </c>
      <c r="M20" s="59">
        <f t="shared" si="2"/>
        <v>0</v>
      </c>
      <c r="N20" s="62">
        <f>'SVS ZwR'!$H$57</f>
        <v>0</v>
      </c>
      <c r="O20" s="4">
        <f t="shared" si="3"/>
        <v>0</v>
      </c>
      <c r="P20" s="4">
        <f t="shared" si="4"/>
        <v>0</v>
      </c>
      <c r="Q20" s="62">
        <f t="shared" si="5"/>
        <v>0</v>
      </c>
    </row>
    <row r="21" spans="1:17" x14ac:dyDescent="0.2">
      <c r="A21" s="119">
        <v>20</v>
      </c>
      <c r="B21" s="116" t="str">
        <f>UR!B21</f>
        <v>EG</v>
      </c>
      <c r="C21" s="111"/>
      <c r="D21" s="57" t="str">
        <f>UR!D21</f>
        <v>Haupteingang</v>
      </c>
      <c r="E21" s="58" t="str">
        <f>UR!E21</f>
        <v>Verkehrsflächen</v>
      </c>
      <c r="F21" s="57" t="str">
        <f>UR!F21</f>
        <v>Mosaikfliesen</v>
      </c>
      <c r="G21" s="69">
        <f>UR!G21</f>
        <v>26.73</v>
      </c>
      <c r="H21" s="60" t="s">
        <v>159</v>
      </c>
      <c r="I21" s="55">
        <f>VLOOKUP(H21,Reinigungstage!$A$6:$C$15,3,FALSE)</f>
        <v>2</v>
      </c>
      <c r="J21" s="64">
        <f t="shared" si="0"/>
        <v>53.46</v>
      </c>
      <c r="K21" s="68"/>
      <c r="L21" s="61">
        <f t="shared" si="1"/>
        <v>0</v>
      </c>
      <c r="M21" s="59">
        <f t="shared" si="2"/>
        <v>0</v>
      </c>
      <c r="N21" s="62">
        <f>'SVS ZwR'!$H$57</f>
        <v>0</v>
      </c>
      <c r="O21" s="4">
        <f t="shared" si="3"/>
        <v>0</v>
      </c>
      <c r="P21" s="4">
        <f t="shared" si="4"/>
        <v>0</v>
      </c>
      <c r="Q21" s="62">
        <f t="shared" si="5"/>
        <v>0</v>
      </c>
    </row>
    <row r="22" spans="1:17" x14ac:dyDescent="0.2">
      <c r="A22" s="119">
        <v>21</v>
      </c>
      <c r="B22" s="116" t="str">
        <f>UR!B22</f>
        <v>EG</v>
      </c>
      <c r="C22" s="111"/>
      <c r="D22" s="57" t="str">
        <f>UR!D22</f>
        <v>Flur vor W06 / W07</v>
      </c>
      <c r="E22" s="58" t="str">
        <f>UR!E22</f>
        <v>Verkehrsflächen</v>
      </c>
      <c r="F22" s="57" t="str">
        <f>UR!F22</f>
        <v>PVC</v>
      </c>
      <c r="G22" s="69">
        <f>UR!G22</f>
        <v>4.4400000000000004</v>
      </c>
      <c r="H22" s="60" t="s">
        <v>159</v>
      </c>
      <c r="I22" s="55">
        <f>VLOOKUP(H22,Reinigungstage!$A$6:$C$15,3,FALSE)</f>
        <v>2</v>
      </c>
      <c r="J22" s="64">
        <f t="shared" si="0"/>
        <v>8.8800000000000008</v>
      </c>
      <c r="K22" s="68"/>
      <c r="L22" s="61">
        <f t="shared" si="1"/>
        <v>0</v>
      </c>
      <c r="M22" s="59">
        <f t="shared" si="2"/>
        <v>0</v>
      </c>
      <c r="N22" s="62">
        <f>'SVS ZwR'!$H$57</f>
        <v>0</v>
      </c>
      <c r="O22" s="4">
        <f t="shared" si="3"/>
        <v>0</v>
      </c>
      <c r="P22" s="4">
        <f t="shared" si="4"/>
        <v>0</v>
      </c>
      <c r="Q22" s="62">
        <f t="shared" si="5"/>
        <v>0</v>
      </c>
    </row>
    <row r="23" spans="1:17" x14ac:dyDescent="0.2">
      <c r="A23" s="119">
        <v>22</v>
      </c>
      <c r="B23" s="116" t="str">
        <f>UR!B23</f>
        <v>EG</v>
      </c>
      <c r="C23" s="111"/>
      <c r="D23" s="57" t="str">
        <f>UR!D23</f>
        <v>Seiteneingang A</v>
      </c>
      <c r="E23" s="58" t="str">
        <f>UR!E23</f>
        <v>Verkehrsflächen</v>
      </c>
      <c r="F23" s="57" t="str">
        <f>UR!F23</f>
        <v>Mosaikfleisen</v>
      </c>
      <c r="G23" s="69">
        <f>UR!G23</f>
        <v>6.08</v>
      </c>
      <c r="H23" s="60" t="s">
        <v>159</v>
      </c>
      <c r="I23" s="55">
        <f>VLOOKUP(H23,Reinigungstage!$A$6:$C$15,3,FALSE)</f>
        <v>2</v>
      </c>
      <c r="J23" s="64">
        <f t="shared" si="0"/>
        <v>12.16</v>
      </c>
      <c r="K23" s="68"/>
      <c r="L23" s="61">
        <f t="shared" si="1"/>
        <v>0</v>
      </c>
      <c r="M23" s="59">
        <f t="shared" si="2"/>
        <v>0</v>
      </c>
      <c r="N23" s="62">
        <f>'SVS ZwR'!$H$57</f>
        <v>0</v>
      </c>
      <c r="O23" s="4">
        <f t="shared" si="3"/>
        <v>0</v>
      </c>
      <c r="P23" s="4">
        <f t="shared" si="4"/>
        <v>0</v>
      </c>
      <c r="Q23" s="62">
        <f t="shared" si="5"/>
        <v>0</v>
      </c>
    </row>
    <row r="24" spans="1:17" x14ac:dyDescent="0.2">
      <c r="A24" s="119">
        <v>23</v>
      </c>
      <c r="B24" s="116" t="str">
        <f>UR!B24</f>
        <v>EG</v>
      </c>
      <c r="C24" s="111"/>
      <c r="D24" s="57" t="str">
        <f>UR!D24</f>
        <v>Flur vor W01 - W05</v>
      </c>
      <c r="E24" s="58" t="str">
        <f>UR!E24</f>
        <v>Verkehrsflächen</v>
      </c>
      <c r="F24" s="57" t="str">
        <f>UR!F24</f>
        <v>PVC</v>
      </c>
      <c r="G24" s="69">
        <f>UR!G24</f>
        <v>20.18</v>
      </c>
      <c r="H24" s="60" t="s">
        <v>159</v>
      </c>
      <c r="I24" s="55">
        <f>VLOOKUP(H24,Reinigungstage!$A$6:$C$15,3,FALSE)</f>
        <v>2</v>
      </c>
      <c r="J24" s="64">
        <f t="shared" si="0"/>
        <v>40.36</v>
      </c>
      <c r="K24" s="68"/>
      <c r="L24" s="61">
        <f t="shared" si="1"/>
        <v>0</v>
      </c>
      <c r="M24" s="59">
        <f t="shared" si="2"/>
        <v>0</v>
      </c>
      <c r="N24" s="62">
        <f>'SVS ZwR'!$H$57</f>
        <v>0</v>
      </c>
      <c r="O24" s="4">
        <f t="shared" si="3"/>
        <v>0</v>
      </c>
      <c r="P24" s="4">
        <f t="shared" si="4"/>
        <v>0</v>
      </c>
      <c r="Q24" s="62">
        <f t="shared" si="5"/>
        <v>0</v>
      </c>
    </row>
    <row r="25" spans="1:17" x14ac:dyDescent="0.2">
      <c r="A25" s="119">
        <v>24</v>
      </c>
      <c r="B25" s="116" t="str">
        <f>UR!B25</f>
        <v>EG</v>
      </c>
      <c r="C25" s="111"/>
      <c r="D25" s="57" t="str">
        <f>UR!D25</f>
        <v>Treppenraum B</v>
      </c>
      <c r="E25" s="58" t="str">
        <f>UR!E25</f>
        <v>Verkehrsflächen</v>
      </c>
      <c r="F25" s="57" t="str">
        <f>UR!F25</f>
        <v>Steinfliesen</v>
      </c>
      <c r="G25" s="69">
        <f>UR!G25</f>
        <v>13.39</v>
      </c>
      <c r="H25" s="60" t="s">
        <v>159</v>
      </c>
      <c r="I25" s="55">
        <f>VLOOKUP(H25,Reinigungstage!$A$6:$C$15,3,FALSE)</f>
        <v>2</v>
      </c>
      <c r="J25" s="64">
        <f t="shared" si="0"/>
        <v>26.78</v>
      </c>
      <c r="K25" s="68"/>
      <c r="L25" s="61">
        <f t="shared" si="1"/>
        <v>0</v>
      </c>
      <c r="M25" s="59">
        <f t="shared" si="2"/>
        <v>0</v>
      </c>
      <c r="N25" s="62">
        <f>'SVS ZwR'!$H$57</f>
        <v>0</v>
      </c>
      <c r="O25" s="4">
        <f t="shared" si="3"/>
        <v>0</v>
      </c>
      <c r="P25" s="4">
        <f t="shared" si="4"/>
        <v>0</v>
      </c>
      <c r="Q25" s="62">
        <f t="shared" si="5"/>
        <v>0</v>
      </c>
    </row>
    <row r="26" spans="1:17" x14ac:dyDescent="0.2">
      <c r="A26" s="119">
        <v>25</v>
      </c>
      <c r="B26" s="116" t="str">
        <f>UR!B26</f>
        <v>EG</v>
      </c>
      <c r="C26" s="111"/>
      <c r="D26" s="57" t="str">
        <f>UR!D26</f>
        <v>Seiteneingang B</v>
      </c>
      <c r="E26" s="58" t="str">
        <f>UR!E26</f>
        <v>Verkehrsflächen</v>
      </c>
      <c r="F26" s="57" t="str">
        <f>UR!F26</f>
        <v>Steinfliesen</v>
      </c>
      <c r="G26" s="69">
        <f>UR!G26</f>
        <v>6.67</v>
      </c>
      <c r="H26" s="60" t="s">
        <v>159</v>
      </c>
      <c r="I26" s="55">
        <f>VLOOKUP(H26,Reinigungstage!$A$6:$C$15,3,FALSE)</f>
        <v>2</v>
      </c>
      <c r="J26" s="64">
        <f t="shared" si="0"/>
        <v>13.34</v>
      </c>
      <c r="K26" s="68"/>
      <c r="L26" s="61">
        <f t="shared" si="1"/>
        <v>0</v>
      </c>
      <c r="M26" s="59">
        <f t="shared" si="2"/>
        <v>0</v>
      </c>
      <c r="N26" s="62">
        <f>'SVS ZwR'!$H$57</f>
        <v>0</v>
      </c>
      <c r="O26" s="4">
        <f t="shared" si="3"/>
        <v>0</v>
      </c>
      <c r="P26" s="4">
        <f t="shared" si="4"/>
        <v>0</v>
      </c>
      <c r="Q26" s="62">
        <f t="shared" si="5"/>
        <v>0</v>
      </c>
    </row>
    <row r="27" spans="1:17" x14ac:dyDescent="0.2">
      <c r="A27" s="119">
        <v>26</v>
      </c>
      <c r="B27" s="116" t="str">
        <f>UR!B27</f>
        <v>EG</v>
      </c>
      <c r="C27" s="111" t="s">
        <v>194</v>
      </c>
      <c r="D27" s="57" t="str">
        <f>UR!D27</f>
        <v>Büro Hausmeister</v>
      </c>
      <c r="E27" s="58" t="str">
        <f>UR!E27</f>
        <v>Verwaltungsräume</v>
      </c>
      <c r="F27" s="57" t="str">
        <f>UR!F27</f>
        <v>PVC</v>
      </c>
      <c r="G27" s="69">
        <f>UR!G27</f>
        <v>15.35</v>
      </c>
      <c r="H27" s="60" t="s">
        <v>159</v>
      </c>
      <c r="I27" s="55">
        <f>VLOOKUP(H27,Reinigungstage!$A$6:$C$15,3,FALSE)</f>
        <v>2</v>
      </c>
      <c r="J27" s="64">
        <f t="shared" si="0"/>
        <v>30.7</v>
      </c>
      <c r="K27" s="68"/>
      <c r="L27" s="61">
        <f t="shared" si="1"/>
        <v>0</v>
      </c>
      <c r="M27" s="59">
        <f t="shared" si="2"/>
        <v>0</v>
      </c>
      <c r="N27" s="62">
        <f>'SVS ZwR'!$H$57</f>
        <v>0</v>
      </c>
      <c r="O27" s="4">
        <f t="shared" si="3"/>
        <v>0</v>
      </c>
      <c r="P27" s="4">
        <f t="shared" si="4"/>
        <v>0</v>
      </c>
      <c r="Q27" s="62">
        <f t="shared" si="5"/>
        <v>0</v>
      </c>
    </row>
    <row r="28" spans="1:17" x14ac:dyDescent="0.2">
      <c r="A28" s="119">
        <v>27</v>
      </c>
      <c r="B28" s="116" t="str">
        <f>UR!B28</f>
        <v>EG</v>
      </c>
      <c r="C28" s="111" t="s">
        <v>195</v>
      </c>
      <c r="D28" s="57" t="str">
        <f>UR!D28</f>
        <v>Besprechungsraum</v>
      </c>
      <c r="E28" s="58" t="str">
        <f>UR!E28</f>
        <v>Verwaltungsräume</v>
      </c>
      <c r="F28" s="57" t="str">
        <f>UR!F28</f>
        <v>PVC</v>
      </c>
      <c r="G28" s="69">
        <f>UR!G28</f>
        <v>38.93</v>
      </c>
      <c r="H28" s="60" t="s">
        <v>159</v>
      </c>
      <c r="I28" s="55">
        <f>VLOOKUP(H28,Reinigungstage!$A$6:$C$15,3,FALSE)</f>
        <v>2</v>
      </c>
      <c r="J28" s="64">
        <f t="shared" si="0"/>
        <v>77.86</v>
      </c>
      <c r="K28" s="68"/>
      <c r="L28" s="61">
        <f t="shared" si="1"/>
        <v>0</v>
      </c>
      <c r="M28" s="59">
        <f t="shared" si="2"/>
        <v>0</v>
      </c>
      <c r="N28" s="62">
        <f>'SVS ZwR'!$H$57</f>
        <v>0</v>
      </c>
      <c r="O28" s="4">
        <f t="shared" si="3"/>
        <v>0</v>
      </c>
      <c r="P28" s="4">
        <f t="shared" si="4"/>
        <v>0</v>
      </c>
      <c r="Q28" s="62">
        <f t="shared" si="5"/>
        <v>0</v>
      </c>
    </row>
    <row r="29" spans="1:17" x14ac:dyDescent="0.2">
      <c r="A29" s="119">
        <v>28</v>
      </c>
      <c r="B29" s="116" t="str">
        <f>UR!B29</f>
        <v>EG</v>
      </c>
      <c r="C29" s="111" t="s">
        <v>196</v>
      </c>
      <c r="D29" s="57" t="str">
        <f>UR!D29</f>
        <v>Arbeitsraum Lehrer</v>
      </c>
      <c r="E29" s="58" t="str">
        <f>UR!E29</f>
        <v>Verwaltungsräume</v>
      </c>
      <c r="F29" s="57" t="str">
        <f>UR!F29</f>
        <v>Linoleum</v>
      </c>
      <c r="G29" s="69">
        <f>UR!G29</f>
        <v>25.05</v>
      </c>
      <c r="H29" s="60" t="s">
        <v>159</v>
      </c>
      <c r="I29" s="55">
        <f>VLOOKUP(H29,Reinigungstage!$A$6:$C$15,3,FALSE)</f>
        <v>2</v>
      </c>
      <c r="J29" s="64">
        <f t="shared" si="0"/>
        <v>50.1</v>
      </c>
      <c r="K29" s="68"/>
      <c r="L29" s="61">
        <f t="shared" si="1"/>
        <v>0</v>
      </c>
      <c r="M29" s="59">
        <f t="shared" si="2"/>
        <v>0</v>
      </c>
      <c r="N29" s="62">
        <f>'SVS ZwR'!$H$57</f>
        <v>0</v>
      </c>
      <c r="O29" s="4">
        <f t="shared" si="3"/>
        <v>0</v>
      </c>
      <c r="P29" s="4">
        <f t="shared" si="4"/>
        <v>0</v>
      </c>
      <c r="Q29" s="62">
        <f t="shared" si="5"/>
        <v>0</v>
      </c>
    </row>
    <row r="30" spans="1:17" x14ac:dyDescent="0.2">
      <c r="A30" s="119">
        <v>29</v>
      </c>
      <c r="B30" s="116" t="str">
        <f>UR!B30</f>
        <v>1. OG</v>
      </c>
      <c r="C30" s="111" t="s">
        <v>177</v>
      </c>
      <c r="D30" s="57" t="str">
        <f>UR!D30</f>
        <v>Fachraum Biologie</v>
      </c>
      <c r="E30" s="58" t="str">
        <f>UR!E30</f>
        <v>Fachräume</v>
      </c>
      <c r="F30" s="57" t="str">
        <f>UR!F30</f>
        <v>PVC</v>
      </c>
      <c r="G30" s="69">
        <f>UR!G30</f>
        <v>61.11</v>
      </c>
      <c r="H30" s="60" t="s">
        <v>159</v>
      </c>
      <c r="I30" s="55">
        <f>VLOOKUP(H30,Reinigungstage!$A$6:$C$15,3,FALSE)</f>
        <v>2</v>
      </c>
      <c r="J30" s="64">
        <f t="shared" si="0"/>
        <v>122.22</v>
      </c>
      <c r="K30" s="68"/>
      <c r="L30" s="61">
        <f t="shared" si="1"/>
        <v>0</v>
      </c>
      <c r="M30" s="59">
        <f t="shared" si="2"/>
        <v>0</v>
      </c>
      <c r="N30" s="62">
        <f>'SVS ZwR'!$H$57</f>
        <v>0</v>
      </c>
      <c r="O30" s="4">
        <f t="shared" si="3"/>
        <v>0</v>
      </c>
      <c r="P30" s="4">
        <f t="shared" si="4"/>
        <v>0</v>
      </c>
      <c r="Q30" s="62">
        <f t="shared" si="5"/>
        <v>0</v>
      </c>
    </row>
    <row r="31" spans="1:17" x14ac:dyDescent="0.2">
      <c r="A31" s="119">
        <v>30</v>
      </c>
      <c r="B31" s="116" t="str">
        <f>UR!B31</f>
        <v>1. OG</v>
      </c>
      <c r="C31" s="111" t="s">
        <v>178</v>
      </c>
      <c r="D31" s="57" t="str">
        <f>UR!D31</f>
        <v>Fachraum Physik</v>
      </c>
      <c r="E31" s="58" t="str">
        <f>UR!E31</f>
        <v>Fachräume</v>
      </c>
      <c r="F31" s="57" t="str">
        <f>UR!F31</f>
        <v>PVC</v>
      </c>
      <c r="G31" s="69">
        <f>UR!G31</f>
        <v>61.51</v>
      </c>
      <c r="H31" s="60" t="s">
        <v>159</v>
      </c>
      <c r="I31" s="55">
        <f>VLOOKUP(H31,Reinigungstage!$A$6:$C$15,3,FALSE)</f>
        <v>2</v>
      </c>
      <c r="J31" s="64">
        <f t="shared" ref="J31:J56" si="6">G31*I31</f>
        <v>123.02</v>
      </c>
      <c r="K31" s="68"/>
      <c r="L31" s="61">
        <f t="shared" ref="L31:L56" si="7">IF(J31&gt;0,IF(K31&gt;0,(G31/K31)*(1/24),0),0)</f>
        <v>0</v>
      </c>
      <c r="M31" s="59">
        <f t="shared" si="2"/>
        <v>0</v>
      </c>
      <c r="N31" s="62">
        <f>'SVS ZwR'!$H$57</f>
        <v>0</v>
      </c>
      <c r="O31" s="4">
        <f t="shared" si="3"/>
        <v>0</v>
      </c>
      <c r="P31" s="4">
        <f t="shared" si="4"/>
        <v>0</v>
      </c>
      <c r="Q31" s="62">
        <f t="shared" si="5"/>
        <v>0</v>
      </c>
    </row>
    <row r="32" spans="1:17" x14ac:dyDescent="0.2">
      <c r="A32" s="119">
        <v>31</v>
      </c>
      <c r="B32" s="116" t="str">
        <f>UR!B32</f>
        <v>1. OG</v>
      </c>
      <c r="C32" s="111" t="s">
        <v>182</v>
      </c>
      <c r="D32" s="57" t="str">
        <f>UR!D32</f>
        <v>Klassenraum</v>
      </c>
      <c r="E32" s="58" t="str">
        <f>UR!E32</f>
        <v>Klassenräume</v>
      </c>
      <c r="F32" s="57" t="str">
        <f>UR!F32</f>
        <v>PVC</v>
      </c>
      <c r="G32" s="69">
        <f>UR!G32</f>
        <v>61.29</v>
      </c>
      <c r="H32" s="60" t="s">
        <v>159</v>
      </c>
      <c r="I32" s="55">
        <f>VLOOKUP(H32,Reinigungstage!$A$6:$C$15,3,FALSE)</f>
        <v>2</v>
      </c>
      <c r="J32" s="64">
        <f t="shared" si="6"/>
        <v>122.58</v>
      </c>
      <c r="K32" s="68"/>
      <c r="L32" s="61">
        <f t="shared" si="7"/>
        <v>0</v>
      </c>
      <c r="M32" s="59">
        <f t="shared" si="2"/>
        <v>0</v>
      </c>
      <c r="N32" s="62">
        <f>'SVS ZwR'!$H$57</f>
        <v>0</v>
      </c>
      <c r="O32" s="4">
        <f t="shared" si="3"/>
        <v>0</v>
      </c>
      <c r="P32" s="4">
        <f t="shared" si="4"/>
        <v>0</v>
      </c>
      <c r="Q32" s="62">
        <f t="shared" si="5"/>
        <v>0</v>
      </c>
    </row>
    <row r="33" spans="1:17" x14ac:dyDescent="0.2">
      <c r="A33" s="119">
        <v>32</v>
      </c>
      <c r="B33" s="116" t="str">
        <f>UR!B33</f>
        <v>1. OG</v>
      </c>
      <c r="C33" s="111" t="s">
        <v>183</v>
      </c>
      <c r="D33" s="57" t="str">
        <f>UR!D33</f>
        <v>Klassenraum</v>
      </c>
      <c r="E33" s="58" t="str">
        <f>UR!E33</f>
        <v>Klassenräume</v>
      </c>
      <c r="F33" s="57" t="str">
        <f>UR!F33</f>
        <v>PVC</v>
      </c>
      <c r="G33" s="69">
        <f>UR!G33</f>
        <v>61.69</v>
      </c>
      <c r="H33" s="60" t="s">
        <v>159</v>
      </c>
      <c r="I33" s="55">
        <f>VLOOKUP(H33,Reinigungstage!$A$6:$C$15,3,FALSE)</f>
        <v>2</v>
      </c>
      <c r="J33" s="64">
        <f t="shared" si="6"/>
        <v>123.38</v>
      </c>
      <c r="K33" s="68"/>
      <c r="L33" s="61">
        <f t="shared" si="7"/>
        <v>0</v>
      </c>
      <c r="M33" s="59">
        <f t="shared" si="2"/>
        <v>0</v>
      </c>
      <c r="N33" s="62">
        <f>'SVS ZwR'!$H$57</f>
        <v>0</v>
      </c>
      <c r="O33" s="4">
        <f t="shared" si="3"/>
        <v>0</v>
      </c>
      <c r="P33" s="4">
        <f t="shared" si="4"/>
        <v>0</v>
      </c>
      <c r="Q33" s="62">
        <f t="shared" si="5"/>
        <v>0</v>
      </c>
    </row>
    <row r="34" spans="1:17" x14ac:dyDescent="0.2">
      <c r="A34" s="119">
        <v>33</v>
      </c>
      <c r="B34" s="116" t="str">
        <f>UR!B34</f>
        <v>1. OG</v>
      </c>
      <c r="C34" s="111" t="s">
        <v>191</v>
      </c>
      <c r="D34" s="57" t="str">
        <f>UR!D34</f>
        <v>Biologie Sammlung</v>
      </c>
      <c r="E34" s="58" t="str">
        <f>UR!E34</f>
        <v>Lehrmittel-, Kopier- und Funktionsräume</v>
      </c>
      <c r="F34" s="57" t="str">
        <f>UR!F34</f>
        <v>PVC</v>
      </c>
      <c r="G34" s="69">
        <f>UR!G34</f>
        <v>60.94</v>
      </c>
      <c r="H34" s="60" t="s">
        <v>159</v>
      </c>
      <c r="I34" s="55">
        <f>VLOOKUP(H34,Reinigungstage!$A$6:$C$15,3,FALSE)</f>
        <v>2</v>
      </c>
      <c r="J34" s="64">
        <f t="shared" si="6"/>
        <v>121.88</v>
      </c>
      <c r="K34" s="68"/>
      <c r="L34" s="61">
        <f t="shared" si="7"/>
        <v>0</v>
      </c>
      <c r="M34" s="59">
        <f t="shared" si="2"/>
        <v>0</v>
      </c>
      <c r="N34" s="62">
        <f>'SVS ZwR'!$H$57</f>
        <v>0</v>
      </c>
      <c r="O34" s="4">
        <f t="shared" si="3"/>
        <v>0</v>
      </c>
      <c r="P34" s="4">
        <f t="shared" si="4"/>
        <v>0</v>
      </c>
      <c r="Q34" s="62">
        <f t="shared" si="5"/>
        <v>0</v>
      </c>
    </row>
    <row r="35" spans="1:17" x14ac:dyDescent="0.2">
      <c r="A35" s="119">
        <v>34</v>
      </c>
      <c r="B35" s="116" t="str">
        <f>UR!B35</f>
        <v>1. OG</v>
      </c>
      <c r="C35" s="111" t="s">
        <v>192</v>
      </c>
      <c r="D35" s="57" t="str">
        <f>UR!D35</f>
        <v>Physik Sammlung</v>
      </c>
      <c r="E35" s="58" t="str">
        <f>UR!E35</f>
        <v>Lehrmittel-, Kopier- und Funktionsräume</v>
      </c>
      <c r="F35" s="57" t="str">
        <f>UR!F35</f>
        <v>PVC</v>
      </c>
      <c r="G35" s="69">
        <f>UR!G35</f>
        <v>24.91</v>
      </c>
      <c r="H35" s="60" t="s">
        <v>159</v>
      </c>
      <c r="I35" s="55">
        <f>VLOOKUP(H35,Reinigungstage!$A$6:$C$15,3,FALSE)</f>
        <v>2</v>
      </c>
      <c r="J35" s="64">
        <f t="shared" si="6"/>
        <v>49.82</v>
      </c>
      <c r="K35" s="68"/>
      <c r="L35" s="61">
        <f t="shared" si="7"/>
        <v>0</v>
      </c>
      <c r="M35" s="59">
        <f t="shared" si="2"/>
        <v>0</v>
      </c>
      <c r="N35" s="62">
        <f>'SVS ZwR'!$H$57</f>
        <v>0</v>
      </c>
      <c r="O35" s="4">
        <f t="shared" si="3"/>
        <v>0</v>
      </c>
      <c r="P35" s="4">
        <f t="shared" si="4"/>
        <v>0</v>
      </c>
      <c r="Q35" s="62">
        <f t="shared" si="5"/>
        <v>0</v>
      </c>
    </row>
    <row r="36" spans="1:17" x14ac:dyDescent="0.2">
      <c r="A36" s="119">
        <v>35</v>
      </c>
      <c r="B36" s="116" t="str">
        <f>UR!B36</f>
        <v>1. OG</v>
      </c>
      <c r="C36" s="111" t="s">
        <v>193</v>
      </c>
      <c r="D36" s="57" t="str">
        <f>UR!D36</f>
        <v>Lehrmittelraum</v>
      </c>
      <c r="E36" s="58" t="str">
        <f>UR!E36</f>
        <v>Lehrmittel-, Kopier- und Funktionsräume</v>
      </c>
      <c r="F36" s="57" t="str">
        <f>UR!F36</f>
        <v>PVC</v>
      </c>
      <c r="G36" s="69">
        <f>UR!G36</f>
        <v>12.36</v>
      </c>
      <c r="H36" s="60" t="s">
        <v>159</v>
      </c>
      <c r="I36" s="55">
        <f>VLOOKUP(H36,Reinigungstage!$A$6:$C$15,3,FALSE)</f>
        <v>2</v>
      </c>
      <c r="J36" s="64">
        <f t="shared" si="6"/>
        <v>24.72</v>
      </c>
      <c r="K36" s="68"/>
      <c r="L36" s="61">
        <f t="shared" si="7"/>
        <v>0</v>
      </c>
      <c r="M36" s="59">
        <f t="shared" si="2"/>
        <v>0</v>
      </c>
      <c r="N36" s="62">
        <f>'SVS ZwR'!$H$57</f>
        <v>0</v>
      </c>
      <c r="O36" s="4">
        <f t="shared" si="3"/>
        <v>0</v>
      </c>
      <c r="P36" s="4">
        <f t="shared" si="4"/>
        <v>0</v>
      </c>
      <c r="Q36" s="62">
        <f t="shared" si="5"/>
        <v>0</v>
      </c>
    </row>
    <row r="37" spans="1:17" x14ac:dyDescent="0.2">
      <c r="A37" s="119">
        <v>36</v>
      </c>
      <c r="B37" s="116" t="str">
        <f>UR!B37</f>
        <v>1. OG</v>
      </c>
      <c r="C37" s="111"/>
      <c r="D37" s="57" t="str">
        <f>UR!D37</f>
        <v>WC Mädchen</v>
      </c>
      <c r="E37" s="58" t="str">
        <f>UR!E37</f>
        <v>Sanitärräume</v>
      </c>
      <c r="F37" s="57" t="str">
        <f>UR!F37</f>
        <v>Fliesen</v>
      </c>
      <c r="G37" s="69">
        <f>UR!G37</f>
        <v>6.36</v>
      </c>
      <c r="H37" s="60" t="s">
        <v>159</v>
      </c>
      <c r="I37" s="55">
        <f>VLOOKUP(H37,Reinigungstage!$A$6:$C$15,3,FALSE)</f>
        <v>2</v>
      </c>
      <c r="J37" s="64">
        <f t="shared" si="6"/>
        <v>12.72</v>
      </c>
      <c r="K37" s="68"/>
      <c r="L37" s="61">
        <f t="shared" si="7"/>
        <v>0</v>
      </c>
      <c r="M37" s="59">
        <f t="shared" si="2"/>
        <v>0</v>
      </c>
      <c r="N37" s="62">
        <f>'SVS ZwR'!$H$57</f>
        <v>0</v>
      </c>
      <c r="O37" s="4">
        <f t="shared" si="3"/>
        <v>0</v>
      </c>
      <c r="P37" s="4">
        <f t="shared" si="4"/>
        <v>0</v>
      </c>
      <c r="Q37" s="62">
        <f t="shared" si="5"/>
        <v>0</v>
      </c>
    </row>
    <row r="38" spans="1:17" x14ac:dyDescent="0.2">
      <c r="A38" s="119">
        <v>37</v>
      </c>
      <c r="B38" s="116" t="str">
        <f>UR!B38</f>
        <v>1. OG</v>
      </c>
      <c r="C38" s="111"/>
      <c r="D38" s="57" t="str">
        <f>UR!D38</f>
        <v>WC Jungen</v>
      </c>
      <c r="E38" s="58" t="str">
        <f>UR!E38</f>
        <v>Sanitärräume</v>
      </c>
      <c r="F38" s="57" t="str">
        <f>UR!F38</f>
        <v>Fliesen</v>
      </c>
      <c r="G38" s="69">
        <f>UR!G38</f>
        <v>6.31</v>
      </c>
      <c r="H38" s="60" t="s">
        <v>159</v>
      </c>
      <c r="I38" s="55">
        <f>VLOOKUP(H38,Reinigungstage!$A$6:$C$15,3,FALSE)</f>
        <v>2</v>
      </c>
      <c r="J38" s="64">
        <f t="shared" si="6"/>
        <v>12.62</v>
      </c>
      <c r="K38" s="68"/>
      <c r="L38" s="61">
        <f t="shared" si="7"/>
        <v>0</v>
      </c>
      <c r="M38" s="59">
        <f t="shared" si="2"/>
        <v>0</v>
      </c>
      <c r="N38" s="62">
        <f>'SVS ZwR'!$H$57</f>
        <v>0</v>
      </c>
      <c r="O38" s="4">
        <f t="shared" si="3"/>
        <v>0</v>
      </c>
      <c r="P38" s="4">
        <f t="shared" si="4"/>
        <v>0</v>
      </c>
      <c r="Q38" s="62">
        <f t="shared" si="5"/>
        <v>0</v>
      </c>
    </row>
    <row r="39" spans="1:17" x14ac:dyDescent="0.2">
      <c r="A39" s="119">
        <v>38</v>
      </c>
      <c r="B39" s="116" t="str">
        <f>UR!B39</f>
        <v>1. OG</v>
      </c>
      <c r="C39" s="111"/>
      <c r="D39" s="57" t="str">
        <f>UR!D39</f>
        <v>Treppenhaus A 1. OG - 2. OG</v>
      </c>
      <c r="E39" s="58" t="str">
        <f>UR!E39</f>
        <v>Treppenhäuser</v>
      </c>
      <c r="F39" s="57" t="str">
        <f>UR!F39</f>
        <v>Stein</v>
      </c>
      <c r="G39" s="69">
        <f>UR!G39</f>
        <v>16.579999999999998</v>
      </c>
      <c r="H39" s="60" t="s">
        <v>159</v>
      </c>
      <c r="I39" s="55">
        <f>VLOOKUP(H39,Reinigungstage!$A$6:$C$15,3,FALSE)</f>
        <v>2</v>
      </c>
      <c r="J39" s="64">
        <f t="shared" si="6"/>
        <v>33.159999999999997</v>
      </c>
      <c r="K39" s="68"/>
      <c r="L39" s="61">
        <f t="shared" si="7"/>
        <v>0</v>
      </c>
      <c r="M39" s="59">
        <f t="shared" si="2"/>
        <v>0</v>
      </c>
      <c r="N39" s="62">
        <f>'SVS ZwR'!$H$57</f>
        <v>0</v>
      </c>
      <c r="O39" s="4">
        <f t="shared" si="3"/>
        <v>0</v>
      </c>
      <c r="P39" s="4">
        <f t="shared" si="4"/>
        <v>0</v>
      </c>
      <c r="Q39" s="62">
        <f t="shared" si="5"/>
        <v>0</v>
      </c>
    </row>
    <row r="40" spans="1:17" x14ac:dyDescent="0.2">
      <c r="A40" s="119">
        <v>39</v>
      </c>
      <c r="B40" s="116" t="str">
        <f>UR!B40</f>
        <v>1. OG</v>
      </c>
      <c r="C40" s="111"/>
      <c r="D40" s="57" t="str">
        <f>UR!D40</f>
        <v>Treppenhaus B 1. OG - 2. OG</v>
      </c>
      <c r="E40" s="58" t="str">
        <f>UR!E40</f>
        <v>Treppenhäuser</v>
      </c>
      <c r="F40" s="57" t="str">
        <f>UR!F40</f>
        <v>Stein</v>
      </c>
      <c r="G40" s="69">
        <f>UR!G40</f>
        <v>16.75</v>
      </c>
      <c r="H40" s="60" t="s">
        <v>159</v>
      </c>
      <c r="I40" s="55">
        <f>VLOOKUP(H40,Reinigungstage!$A$6:$C$15,3,FALSE)</f>
        <v>2</v>
      </c>
      <c r="J40" s="64">
        <f t="shared" si="6"/>
        <v>33.5</v>
      </c>
      <c r="K40" s="68"/>
      <c r="L40" s="61">
        <f t="shared" si="7"/>
        <v>0</v>
      </c>
      <c r="M40" s="59">
        <f t="shared" si="2"/>
        <v>0</v>
      </c>
      <c r="N40" s="62">
        <f>'SVS ZwR'!$H$57</f>
        <v>0</v>
      </c>
      <c r="O40" s="4">
        <f t="shared" si="3"/>
        <v>0</v>
      </c>
      <c r="P40" s="4">
        <f t="shared" si="4"/>
        <v>0</v>
      </c>
      <c r="Q40" s="62">
        <f t="shared" si="5"/>
        <v>0</v>
      </c>
    </row>
    <row r="41" spans="1:17" x14ac:dyDescent="0.2">
      <c r="A41" s="119">
        <v>40</v>
      </c>
      <c r="B41" s="116" t="str">
        <f>UR!B41</f>
        <v>1. OG</v>
      </c>
      <c r="C41" s="111"/>
      <c r="D41" s="57" t="str">
        <f>UR!D41</f>
        <v>Treppenraum B</v>
      </c>
      <c r="E41" s="58" t="str">
        <f>UR!E41</f>
        <v>Verkehrsflächen</v>
      </c>
      <c r="F41" s="57" t="str">
        <f>UR!F41</f>
        <v>Steinfliesen</v>
      </c>
      <c r="G41" s="69">
        <f>UR!G41</f>
        <v>16.37</v>
      </c>
      <c r="H41" s="60" t="s">
        <v>159</v>
      </c>
      <c r="I41" s="55">
        <f>VLOOKUP(H41,Reinigungstage!$A$6:$C$15,3,FALSE)</f>
        <v>2</v>
      </c>
      <c r="J41" s="64">
        <f t="shared" si="6"/>
        <v>32.74</v>
      </c>
      <c r="K41" s="68"/>
      <c r="L41" s="61">
        <f t="shared" si="7"/>
        <v>0</v>
      </c>
      <c r="M41" s="59">
        <f t="shared" si="2"/>
        <v>0</v>
      </c>
      <c r="N41" s="62">
        <f>'SVS ZwR'!$H$57</f>
        <v>0</v>
      </c>
      <c r="O41" s="4">
        <f t="shared" si="3"/>
        <v>0</v>
      </c>
      <c r="P41" s="4">
        <f t="shared" si="4"/>
        <v>0</v>
      </c>
      <c r="Q41" s="62">
        <f t="shared" si="5"/>
        <v>0</v>
      </c>
    </row>
    <row r="42" spans="1:17" x14ac:dyDescent="0.2">
      <c r="A42" s="119">
        <v>41</v>
      </c>
      <c r="B42" s="116" t="str">
        <f>UR!B42</f>
        <v>1. OG</v>
      </c>
      <c r="C42" s="111"/>
      <c r="D42" s="57" t="str">
        <f>UR!D42</f>
        <v>Flur vor W11 - W15</v>
      </c>
      <c r="E42" s="58" t="str">
        <f>UR!E42</f>
        <v>Verkehrsflächen</v>
      </c>
      <c r="F42" s="57" t="str">
        <f>UR!F42</f>
        <v>PVC</v>
      </c>
      <c r="G42" s="69">
        <f>UR!G42</f>
        <v>20.29</v>
      </c>
      <c r="H42" s="60" t="s">
        <v>159</v>
      </c>
      <c r="I42" s="55">
        <f>VLOOKUP(H42,Reinigungstage!$A$6:$C$15,3,FALSE)</f>
        <v>2</v>
      </c>
      <c r="J42" s="64">
        <f t="shared" si="6"/>
        <v>40.58</v>
      </c>
      <c r="K42" s="68"/>
      <c r="L42" s="61">
        <f t="shared" si="7"/>
        <v>0</v>
      </c>
      <c r="M42" s="59">
        <f t="shared" si="2"/>
        <v>0</v>
      </c>
      <c r="N42" s="62">
        <f>'SVS ZwR'!$H$57</f>
        <v>0</v>
      </c>
      <c r="O42" s="4">
        <f t="shared" si="3"/>
        <v>0</v>
      </c>
      <c r="P42" s="4">
        <f t="shared" si="4"/>
        <v>0</v>
      </c>
      <c r="Q42" s="62">
        <f t="shared" si="5"/>
        <v>0</v>
      </c>
    </row>
    <row r="43" spans="1:17" x14ac:dyDescent="0.2">
      <c r="A43" s="119">
        <v>42</v>
      </c>
      <c r="B43" s="116" t="str">
        <f>UR!B43</f>
        <v>1. OG</v>
      </c>
      <c r="C43" s="111"/>
      <c r="D43" s="57" t="str">
        <f>UR!D43</f>
        <v>Treppenraum A</v>
      </c>
      <c r="E43" s="58" t="str">
        <f>UR!E43</f>
        <v>Verkehrsflächen</v>
      </c>
      <c r="F43" s="57" t="str">
        <f>UR!F43</f>
        <v>Steinfliesen</v>
      </c>
      <c r="G43" s="69">
        <f>UR!G43</f>
        <v>15.37</v>
      </c>
      <c r="H43" s="60" t="s">
        <v>159</v>
      </c>
      <c r="I43" s="55">
        <f>VLOOKUP(H43,Reinigungstage!$A$6:$C$15,3,FALSE)</f>
        <v>2</v>
      </c>
      <c r="J43" s="64">
        <f t="shared" si="6"/>
        <v>30.74</v>
      </c>
      <c r="K43" s="68"/>
      <c r="L43" s="61">
        <f t="shared" si="7"/>
        <v>0</v>
      </c>
      <c r="M43" s="59">
        <f t="shared" si="2"/>
        <v>0</v>
      </c>
      <c r="N43" s="62">
        <f>'SVS ZwR'!$H$57</f>
        <v>0</v>
      </c>
      <c r="O43" s="4">
        <f t="shared" si="3"/>
        <v>0</v>
      </c>
      <c r="P43" s="4">
        <f t="shared" si="4"/>
        <v>0</v>
      </c>
      <c r="Q43" s="62">
        <f t="shared" si="5"/>
        <v>0</v>
      </c>
    </row>
    <row r="44" spans="1:17" x14ac:dyDescent="0.2">
      <c r="A44" s="119">
        <v>43</v>
      </c>
      <c r="B44" s="116" t="str">
        <f>UR!B44</f>
        <v>1. OG</v>
      </c>
      <c r="C44" s="111"/>
      <c r="D44" s="57" t="str">
        <f>UR!D44</f>
        <v>Garderobe A</v>
      </c>
      <c r="E44" s="58" t="str">
        <f>UR!E44</f>
        <v>Verkehrsflächen</v>
      </c>
      <c r="F44" s="57" t="str">
        <f>UR!F44</f>
        <v>PVC</v>
      </c>
      <c r="G44" s="69">
        <f>UR!G44</f>
        <v>14.21</v>
      </c>
      <c r="H44" s="60" t="s">
        <v>159</v>
      </c>
      <c r="I44" s="55">
        <f>VLOOKUP(H44,Reinigungstage!$A$6:$C$15,3,FALSE)</f>
        <v>2</v>
      </c>
      <c r="J44" s="64">
        <f t="shared" si="6"/>
        <v>28.42</v>
      </c>
      <c r="K44" s="68"/>
      <c r="L44" s="61">
        <f t="shared" si="7"/>
        <v>0</v>
      </c>
      <c r="M44" s="59">
        <f t="shared" si="2"/>
        <v>0</v>
      </c>
      <c r="N44" s="62">
        <f>'SVS ZwR'!$H$57</f>
        <v>0</v>
      </c>
      <c r="O44" s="4">
        <f t="shared" si="3"/>
        <v>0</v>
      </c>
      <c r="P44" s="4">
        <f t="shared" si="4"/>
        <v>0</v>
      </c>
      <c r="Q44" s="62">
        <f t="shared" si="5"/>
        <v>0</v>
      </c>
    </row>
    <row r="45" spans="1:17" x14ac:dyDescent="0.2">
      <c r="A45" s="119">
        <v>44</v>
      </c>
      <c r="B45" s="116" t="str">
        <f>UR!B45</f>
        <v>2. OG</v>
      </c>
      <c r="C45" s="111" t="s">
        <v>184</v>
      </c>
      <c r="D45" s="57" t="str">
        <f>UR!D45</f>
        <v>Klassenraum</v>
      </c>
      <c r="E45" s="58" t="str">
        <f>UR!E45</f>
        <v>Klassenräume</v>
      </c>
      <c r="F45" s="57" t="str">
        <f>UR!F45</f>
        <v>PVC</v>
      </c>
      <c r="G45" s="69">
        <f>UR!G45</f>
        <v>61.56</v>
      </c>
      <c r="H45" s="60" t="s">
        <v>159</v>
      </c>
      <c r="I45" s="55">
        <f>VLOOKUP(H45,Reinigungstage!$A$6:$C$15,3,FALSE)</f>
        <v>2</v>
      </c>
      <c r="J45" s="64">
        <f t="shared" si="6"/>
        <v>123.12</v>
      </c>
      <c r="K45" s="68"/>
      <c r="L45" s="61">
        <f t="shared" si="7"/>
        <v>0</v>
      </c>
      <c r="M45" s="59">
        <f t="shared" si="2"/>
        <v>0</v>
      </c>
      <c r="N45" s="62">
        <f>'SVS ZwR'!$H$57</f>
        <v>0</v>
      </c>
      <c r="O45" s="4">
        <f t="shared" si="3"/>
        <v>0</v>
      </c>
      <c r="P45" s="4">
        <f t="shared" si="4"/>
        <v>0</v>
      </c>
      <c r="Q45" s="62">
        <f t="shared" si="5"/>
        <v>0</v>
      </c>
    </row>
    <row r="46" spans="1:17" x14ac:dyDescent="0.2">
      <c r="A46" s="119">
        <v>45</v>
      </c>
      <c r="B46" s="116" t="str">
        <f>UR!B46</f>
        <v>2. OG</v>
      </c>
      <c r="C46" s="111" t="s">
        <v>185</v>
      </c>
      <c r="D46" s="57" t="str">
        <f>UR!D46</f>
        <v>Klassenraum</v>
      </c>
      <c r="E46" s="58" t="str">
        <f>UR!E46</f>
        <v>Klassenräume</v>
      </c>
      <c r="F46" s="57" t="str">
        <f>UR!F46</f>
        <v>PVC</v>
      </c>
      <c r="G46" s="69">
        <f>UR!G46</f>
        <v>61.08</v>
      </c>
      <c r="H46" s="60" t="s">
        <v>159</v>
      </c>
      <c r="I46" s="55">
        <f>VLOOKUP(H46,Reinigungstage!$A$6:$C$15,3,FALSE)</f>
        <v>2</v>
      </c>
      <c r="J46" s="64">
        <f t="shared" si="6"/>
        <v>122.16</v>
      </c>
      <c r="K46" s="68"/>
      <c r="L46" s="61">
        <f t="shared" si="7"/>
        <v>0</v>
      </c>
      <c r="M46" s="59">
        <f t="shared" si="2"/>
        <v>0</v>
      </c>
      <c r="N46" s="62">
        <f>'SVS ZwR'!$H$57</f>
        <v>0</v>
      </c>
      <c r="O46" s="4">
        <f t="shared" si="3"/>
        <v>0</v>
      </c>
      <c r="P46" s="4">
        <f t="shared" si="4"/>
        <v>0</v>
      </c>
      <c r="Q46" s="62">
        <f t="shared" si="5"/>
        <v>0</v>
      </c>
    </row>
    <row r="47" spans="1:17" x14ac:dyDescent="0.2">
      <c r="A47" s="119">
        <v>46</v>
      </c>
      <c r="B47" s="116" t="str">
        <f>UR!B47</f>
        <v>2. OG</v>
      </c>
      <c r="C47" s="111" t="s">
        <v>186</v>
      </c>
      <c r="D47" s="57" t="str">
        <f>UR!D47</f>
        <v>Klassenraum</v>
      </c>
      <c r="E47" s="58" t="str">
        <f>UR!E47</f>
        <v>Klassenräume</v>
      </c>
      <c r="F47" s="57" t="str">
        <f>UR!F47</f>
        <v>PVC</v>
      </c>
      <c r="G47" s="69">
        <f>UR!G47</f>
        <v>62.46</v>
      </c>
      <c r="H47" s="60" t="s">
        <v>159</v>
      </c>
      <c r="I47" s="55">
        <f>VLOOKUP(H47,Reinigungstage!$A$6:$C$15,3,FALSE)</f>
        <v>2</v>
      </c>
      <c r="J47" s="64">
        <f t="shared" si="6"/>
        <v>124.92</v>
      </c>
      <c r="K47" s="68"/>
      <c r="L47" s="61">
        <f t="shared" si="7"/>
        <v>0</v>
      </c>
      <c r="M47" s="59">
        <f t="shared" si="2"/>
        <v>0</v>
      </c>
      <c r="N47" s="62">
        <f>'SVS ZwR'!$H$57</f>
        <v>0</v>
      </c>
      <c r="O47" s="4">
        <f t="shared" si="3"/>
        <v>0</v>
      </c>
      <c r="P47" s="4">
        <f t="shared" si="4"/>
        <v>0</v>
      </c>
      <c r="Q47" s="62">
        <f t="shared" si="5"/>
        <v>0</v>
      </c>
    </row>
    <row r="48" spans="1:17" x14ac:dyDescent="0.2">
      <c r="A48" s="119">
        <v>47</v>
      </c>
      <c r="B48" s="116" t="str">
        <f>UR!B48</f>
        <v>2. OG</v>
      </c>
      <c r="C48" s="111" t="s">
        <v>187</v>
      </c>
      <c r="D48" s="57" t="str">
        <f>UR!D48</f>
        <v>Klassenraum</v>
      </c>
      <c r="E48" s="58" t="str">
        <f>UR!E48</f>
        <v>Klassenräume</v>
      </c>
      <c r="F48" s="57" t="str">
        <f>UR!F48</f>
        <v>PVC</v>
      </c>
      <c r="G48" s="69">
        <f>UR!G48</f>
        <v>62.6</v>
      </c>
      <c r="H48" s="60" t="s">
        <v>159</v>
      </c>
      <c r="I48" s="55">
        <f>VLOOKUP(H48,Reinigungstage!$A$6:$C$15,3,FALSE)</f>
        <v>2</v>
      </c>
      <c r="J48" s="64">
        <f t="shared" si="6"/>
        <v>125.2</v>
      </c>
      <c r="K48" s="68"/>
      <c r="L48" s="61">
        <f t="shared" si="7"/>
        <v>0</v>
      </c>
      <c r="M48" s="59">
        <f t="shared" si="2"/>
        <v>0</v>
      </c>
      <c r="N48" s="62">
        <f>'SVS ZwR'!$H$57</f>
        <v>0</v>
      </c>
      <c r="O48" s="4">
        <f t="shared" si="3"/>
        <v>0</v>
      </c>
      <c r="P48" s="4">
        <f t="shared" si="4"/>
        <v>0</v>
      </c>
      <c r="Q48" s="62">
        <f t="shared" si="5"/>
        <v>0</v>
      </c>
    </row>
    <row r="49" spans="1:17" x14ac:dyDescent="0.2">
      <c r="A49" s="119">
        <v>48</v>
      </c>
      <c r="B49" s="116" t="str">
        <f>UR!B49</f>
        <v>2. OG</v>
      </c>
      <c r="C49" s="111" t="s">
        <v>188</v>
      </c>
      <c r="D49" s="57" t="str">
        <f>UR!D49</f>
        <v>Klassenraum</v>
      </c>
      <c r="E49" s="58" t="str">
        <f>UR!E49</f>
        <v>Klassenräume</v>
      </c>
      <c r="F49" s="57" t="str">
        <f>UR!F49</f>
        <v>PVC</v>
      </c>
      <c r="G49" s="69">
        <f>UR!G49</f>
        <v>61.34</v>
      </c>
      <c r="H49" s="60" t="s">
        <v>159</v>
      </c>
      <c r="I49" s="55">
        <f>VLOOKUP(H49,Reinigungstage!$A$6:$C$15,3,FALSE)</f>
        <v>2</v>
      </c>
      <c r="J49" s="64">
        <f t="shared" si="6"/>
        <v>122.68</v>
      </c>
      <c r="K49" s="68"/>
      <c r="L49" s="61">
        <f t="shared" si="7"/>
        <v>0</v>
      </c>
      <c r="M49" s="59">
        <f t="shared" si="2"/>
        <v>0</v>
      </c>
      <c r="N49" s="62">
        <f>'SVS ZwR'!$H$57</f>
        <v>0</v>
      </c>
      <c r="O49" s="4">
        <f t="shared" si="3"/>
        <v>0</v>
      </c>
      <c r="P49" s="4">
        <f t="shared" si="4"/>
        <v>0</v>
      </c>
      <c r="Q49" s="62">
        <f t="shared" si="5"/>
        <v>0</v>
      </c>
    </row>
    <row r="50" spans="1:17" x14ac:dyDescent="0.2">
      <c r="A50" s="119">
        <v>49</v>
      </c>
      <c r="B50" s="116" t="str">
        <f>UR!B50</f>
        <v>2. OG</v>
      </c>
      <c r="C50" s="111" t="s">
        <v>189</v>
      </c>
      <c r="D50" s="57" t="str">
        <f>UR!D50</f>
        <v>Klassenraum</v>
      </c>
      <c r="E50" s="58" t="str">
        <f>UR!E50</f>
        <v>Klassenräume</v>
      </c>
      <c r="F50" s="57" t="str">
        <f>UR!F50</f>
        <v>PVC</v>
      </c>
      <c r="G50" s="69">
        <f>UR!G50</f>
        <v>61.27</v>
      </c>
      <c r="H50" s="60" t="s">
        <v>159</v>
      </c>
      <c r="I50" s="55">
        <f>VLOOKUP(H50,Reinigungstage!$A$6:$C$15,3,FALSE)</f>
        <v>2</v>
      </c>
      <c r="J50" s="64">
        <f t="shared" si="6"/>
        <v>122.54</v>
      </c>
      <c r="K50" s="68"/>
      <c r="L50" s="61">
        <f t="shared" si="7"/>
        <v>0</v>
      </c>
      <c r="M50" s="59">
        <f t="shared" si="2"/>
        <v>0</v>
      </c>
      <c r="N50" s="62">
        <f>'SVS ZwR'!$H$57</f>
        <v>0</v>
      </c>
      <c r="O50" s="4">
        <f t="shared" si="3"/>
        <v>0</v>
      </c>
      <c r="P50" s="4">
        <f t="shared" si="4"/>
        <v>0</v>
      </c>
      <c r="Q50" s="62">
        <f t="shared" si="5"/>
        <v>0</v>
      </c>
    </row>
    <row r="51" spans="1:17" x14ac:dyDescent="0.2">
      <c r="A51" s="119">
        <v>50</v>
      </c>
      <c r="B51" s="116" t="str">
        <f>UR!B51</f>
        <v>2. OG</v>
      </c>
      <c r="C51" s="111"/>
      <c r="D51" s="57" t="str">
        <f>UR!D51</f>
        <v>Treppenhaus A 2. OG - 3. OG</v>
      </c>
      <c r="E51" s="58" t="str">
        <f>UR!E51</f>
        <v>Treppenhäuser</v>
      </c>
      <c r="F51" s="57" t="str">
        <f>UR!F51</f>
        <v>Stein</v>
      </c>
      <c r="G51" s="69">
        <f>UR!G51</f>
        <v>7.43</v>
      </c>
      <c r="H51" s="60" t="s">
        <v>159</v>
      </c>
      <c r="I51" s="55">
        <f>VLOOKUP(H51,Reinigungstage!$A$6:$C$15,3,FALSE)</f>
        <v>2</v>
      </c>
      <c r="J51" s="64">
        <f t="shared" si="6"/>
        <v>14.86</v>
      </c>
      <c r="K51" s="68"/>
      <c r="L51" s="61">
        <f t="shared" si="7"/>
        <v>0</v>
      </c>
      <c r="M51" s="59">
        <f t="shared" si="2"/>
        <v>0</v>
      </c>
      <c r="N51" s="62">
        <f>'SVS ZwR'!$H$57</f>
        <v>0</v>
      </c>
      <c r="O51" s="4">
        <f t="shared" si="3"/>
        <v>0</v>
      </c>
      <c r="P51" s="4">
        <f t="shared" si="4"/>
        <v>0</v>
      </c>
      <c r="Q51" s="62">
        <f t="shared" si="5"/>
        <v>0</v>
      </c>
    </row>
    <row r="52" spans="1:17" x14ac:dyDescent="0.2">
      <c r="A52" s="119">
        <v>51</v>
      </c>
      <c r="B52" s="116" t="str">
        <f>UR!B52</f>
        <v>2. OG</v>
      </c>
      <c r="C52" s="111"/>
      <c r="D52" s="57" t="str">
        <f>UR!D52</f>
        <v>Treppenhaus B 2. OG - 3. OG</v>
      </c>
      <c r="E52" s="58" t="str">
        <f>UR!E52</f>
        <v>Treppenhäuser</v>
      </c>
      <c r="F52" s="57" t="str">
        <f>UR!F52</f>
        <v>Stein</v>
      </c>
      <c r="G52" s="69">
        <f>UR!G52</f>
        <v>7.62</v>
      </c>
      <c r="H52" s="60" t="s">
        <v>159</v>
      </c>
      <c r="I52" s="55">
        <f>VLOOKUP(H52,Reinigungstage!$A$6:$C$15,3,FALSE)</f>
        <v>2</v>
      </c>
      <c r="J52" s="64">
        <f t="shared" si="6"/>
        <v>15.24</v>
      </c>
      <c r="K52" s="68"/>
      <c r="L52" s="61">
        <f t="shared" si="7"/>
        <v>0</v>
      </c>
      <c r="M52" s="59">
        <f t="shared" si="2"/>
        <v>0</v>
      </c>
      <c r="N52" s="62">
        <f>'SVS ZwR'!$H$57</f>
        <v>0</v>
      </c>
      <c r="O52" s="4">
        <f t="shared" si="3"/>
        <v>0</v>
      </c>
      <c r="P52" s="4">
        <f t="shared" si="4"/>
        <v>0</v>
      </c>
      <c r="Q52" s="62">
        <f t="shared" si="5"/>
        <v>0</v>
      </c>
    </row>
    <row r="53" spans="1:17" x14ac:dyDescent="0.2">
      <c r="A53" s="119">
        <v>52</v>
      </c>
      <c r="B53" s="116" t="str">
        <f>UR!B53</f>
        <v>2. OG</v>
      </c>
      <c r="C53" s="111"/>
      <c r="D53" s="57" t="str">
        <f>UR!D53</f>
        <v>Treppenraum A</v>
      </c>
      <c r="E53" s="58" t="str">
        <f>UR!E53</f>
        <v>Verkehrsflächen</v>
      </c>
      <c r="F53" s="57" t="str">
        <f>UR!F53</f>
        <v>Steinfliesen</v>
      </c>
      <c r="G53" s="69">
        <f>UR!G53</f>
        <v>14.56</v>
      </c>
      <c r="H53" s="60" t="s">
        <v>159</v>
      </c>
      <c r="I53" s="55">
        <f>VLOOKUP(H53,Reinigungstage!$A$6:$C$15,3,FALSE)</f>
        <v>2</v>
      </c>
      <c r="J53" s="64">
        <f t="shared" si="6"/>
        <v>29.12</v>
      </c>
      <c r="K53" s="68"/>
      <c r="L53" s="61">
        <f t="shared" si="7"/>
        <v>0</v>
      </c>
      <c r="M53" s="59">
        <f t="shared" si="2"/>
        <v>0</v>
      </c>
      <c r="N53" s="62">
        <f>'SVS ZwR'!$H$57</f>
        <v>0</v>
      </c>
      <c r="O53" s="4">
        <f t="shared" si="3"/>
        <v>0</v>
      </c>
      <c r="P53" s="4">
        <f t="shared" si="4"/>
        <v>0</v>
      </c>
      <c r="Q53" s="62">
        <f t="shared" si="5"/>
        <v>0</v>
      </c>
    </row>
    <row r="54" spans="1:17" x14ac:dyDescent="0.2">
      <c r="A54" s="119">
        <v>53</v>
      </c>
      <c r="B54" s="116" t="str">
        <f>UR!B54</f>
        <v>2. OG</v>
      </c>
      <c r="C54" s="111"/>
      <c r="D54" s="57" t="str">
        <f>UR!D54</f>
        <v>Garderobe A</v>
      </c>
      <c r="E54" s="58" t="str">
        <f>UR!E54</f>
        <v>Verkehrsflächen</v>
      </c>
      <c r="F54" s="57" t="str">
        <f>UR!F54</f>
        <v>PVC</v>
      </c>
      <c r="G54" s="69">
        <f>UR!G54</f>
        <v>14.72</v>
      </c>
      <c r="H54" s="60" t="s">
        <v>159</v>
      </c>
      <c r="I54" s="55">
        <f>VLOOKUP(H54,Reinigungstage!$A$6:$C$15,3,FALSE)</f>
        <v>2</v>
      </c>
      <c r="J54" s="64">
        <f t="shared" si="6"/>
        <v>29.44</v>
      </c>
      <c r="K54" s="68"/>
      <c r="L54" s="61">
        <f t="shared" si="7"/>
        <v>0</v>
      </c>
      <c r="M54" s="59">
        <f t="shared" si="2"/>
        <v>0</v>
      </c>
      <c r="N54" s="62">
        <f>'SVS ZwR'!$H$57</f>
        <v>0</v>
      </c>
      <c r="O54" s="4">
        <f t="shared" si="3"/>
        <v>0</v>
      </c>
      <c r="P54" s="4">
        <f t="shared" si="4"/>
        <v>0</v>
      </c>
      <c r="Q54" s="62">
        <f t="shared" si="5"/>
        <v>0</v>
      </c>
    </row>
    <row r="55" spans="1:17" x14ac:dyDescent="0.2">
      <c r="A55" s="119">
        <v>54</v>
      </c>
      <c r="B55" s="116" t="str">
        <f>UR!B55</f>
        <v>2. OG</v>
      </c>
      <c r="C55" s="111"/>
      <c r="D55" s="57" t="str">
        <f>UR!D55</f>
        <v>Treppenraum B</v>
      </c>
      <c r="E55" s="58" t="str">
        <f>UR!E55</f>
        <v>Verkehrsflächen</v>
      </c>
      <c r="F55" s="57" t="str">
        <f>UR!F55</f>
        <v>Steinfliesen</v>
      </c>
      <c r="G55" s="69">
        <f>UR!G55</f>
        <v>12.33</v>
      </c>
      <c r="H55" s="60" t="s">
        <v>159</v>
      </c>
      <c r="I55" s="55">
        <f>VLOOKUP(H55,Reinigungstage!$A$6:$C$15,3,FALSE)</f>
        <v>2</v>
      </c>
      <c r="J55" s="64">
        <f t="shared" si="6"/>
        <v>24.66</v>
      </c>
      <c r="K55" s="68"/>
      <c r="L55" s="61">
        <f t="shared" si="7"/>
        <v>0</v>
      </c>
      <c r="M55" s="59">
        <f t="shared" si="2"/>
        <v>0</v>
      </c>
      <c r="N55" s="62">
        <f>'SVS ZwR'!$H$57</f>
        <v>0</v>
      </c>
      <c r="O55" s="4">
        <f t="shared" si="3"/>
        <v>0</v>
      </c>
      <c r="P55" s="4">
        <f t="shared" si="4"/>
        <v>0</v>
      </c>
      <c r="Q55" s="62">
        <f t="shared" si="5"/>
        <v>0</v>
      </c>
    </row>
    <row r="56" spans="1:17" x14ac:dyDescent="0.2">
      <c r="A56" s="119">
        <v>55</v>
      </c>
      <c r="B56" s="116" t="str">
        <f>UR!B56</f>
        <v>2. OG</v>
      </c>
      <c r="C56" s="111"/>
      <c r="D56" s="57" t="str">
        <f>UR!D56</f>
        <v>Garderobe B</v>
      </c>
      <c r="E56" s="58" t="str">
        <f>UR!E56</f>
        <v>Verkehrsflächen</v>
      </c>
      <c r="F56" s="57" t="str">
        <f>UR!F56</f>
        <v>PVC</v>
      </c>
      <c r="G56" s="69">
        <f>UR!G56</f>
        <v>14.62</v>
      </c>
      <c r="H56" s="60" t="s">
        <v>159</v>
      </c>
      <c r="I56" s="55">
        <f>VLOOKUP(H56,Reinigungstage!$A$6:$C$15,3,FALSE)</f>
        <v>2</v>
      </c>
      <c r="J56" s="64">
        <f t="shared" si="6"/>
        <v>29.24</v>
      </c>
      <c r="K56" s="68"/>
      <c r="L56" s="61">
        <f t="shared" si="7"/>
        <v>0</v>
      </c>
      <c r="M56" s="59">
        <f t="shared" si="2"/>
        <v>0</v>
      </c>
      <c r="N56" s="62">
        <f>'SVS ZwR'!$H$57</f>
        <v>0</v>
      </c>
      <c r="O56" s="4">
        <f t="shared" si="3"/>
        <v>0</v>
      </c>
      <c r="P56" s="4">
        <f t="shared" si="4"/>
        <v>0</v>
      </c>
      <c r="Q56" s="62">
        <f t="shared" si="5"/>
        <v>0</v>
      </c>
    </row>
    <row r="57" spans="1:17" x14ac:dyDescent="0.2">
      <c r="G57" s="65">
        <f>SUM(G2:G56)</f>
        <v>1497.3099999999993</v>
      </c>
      <c r="J57" s="65">
        <f>SUM(J2:J56)</f>
        <v>2894.3199999999988</v>
      </c>
      <c r="L57" s="66">
        <f>SUM(L2:L56)</f>
        <v>0</v>
      </c>
      <c r="M57" s="65">
        <f>SUM(M2:M56)</f>
        <v>0</v>
      </c>
      <c r="O57" s="67">
        <f>SUM(O2:O56)</f>
        <v>0</v>
      </c>
      <c r="P57" s="109"/>
      <c r="Q57" s="67">
        <f>SUM(Q2:Q56)</f>
        <v>0</v>
      </c>
    </row>
    <row r="59" spans="1:17" x14ac:dyDescent="0.2">
      <c r="G59" s="70"/>
    </row>
    <row r="60" spans="1:17" x14ac:dyDescent="0.2">
      <c r="G60" s="70"/>
    </row>
  </sheetData>
  <sheetProtection algorithmName="SHA-512" hashValue="MgHk2JD0++gPoECIV7WmmhK9I+jnXB5nKYPs1y0XLQkBiUNXGuD6+SeinIufVdjtQ64zUV2JIafYr61E/AKZKg==" saltValue="QzWi77y7pcTELcmnW98HPA==" spinCount="100000" sheet="1" objects="1" scenarios="1"/>
  <dataValidations count="1">
    <dataValidation type="list" allowBlank="1" showInputMessage="1" showErrorMessage="1" sqref="H2:H56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(Gymnasium Zitadelle Westgebäude)&amp;R&amp;G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0"/>
  <sheetViews>
    <sheetView topLeftCell="A14" zoomScale="80" zoomScaleNormal="80" workbookViewId="0">
      <selection activeCell="K54" sqref="K5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6.5703125" style="16" customWidth="1"/>
    <col min="5" max="5" width="34.42578125" style="16" customWidth="1"/>
    <col min="6" max="6" width="13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30</v>
      </c>
      <c r="C1" s="52" t="s">
        <v>32</v>
      </c>
      <c r="D1" s="52" t="s">
        <v>31</v>
      </c>
      <c r="E1" s="52" t="s">
        <v>1</v>
      </c>
      <c r="F1" s="52" t="s">
        <v>33</v>
      </c>
      <c r="G1" s="52" t="s">
        <v>2</v>
      </c>
      <c r="H1" s="52" t="s">
        <v>4</v>
      </c>
      <c r="I1" s="52" t="s">
        <v>161</v>
      </c>
      <c r="J1" s="52" t="s">
        <v>18</v>
      </c>
      <c r="K1" s="52" t="s">
        <v>5</v>
      </c>
      <c r="L1" s="52" t="s">
        <v>3</v>
      </c>
      <c r="M1" s="52" t="s">
        <v>251</v>
      </c>
      <c r="N1" s="52" t="s">
        <v>172</v>
      </c>
      <c r="O1" s="52" t="s">
        <v>34</v>
      </c>
      <c r="P1" s="52" t="s">
        <v>35</v>
      </c>
      <c r="Q1" s="52" t="s">
        <v>249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19">
        <v>1</v>
      </c>
      <c r="B2" s="116" t="str">
        <f>UR!B2</f>
        <v>KG</v>
      </c>
      <c r="C2" s="111"/>
      <c r="D2" s="57" t="str">
        <f>UR!D2</f>
        <v>Nebenraum Werken</v>
      </c>
      <c r="E2" s="58" t="str">
        <f>UR!E2</f>
        <v>Lehrmittel-, Kopier- und Funktionsräume</v>
      </c>
      <c r="F2" s="57" t="str">
        <f>UR!F2</f>
        <v>Estrich gestr.</v>
      </c>
      <c r="G2" s="69">
        <f>UR!G2</f>
        <v>58.72</v>
      </c>
      <c r="H2" s="60" t="s">
        <v>157</v>
      </c>
      <c r="I2" s="55">
        <f>VLOOKUP(H2,Reinigungstage!$A$6:$C$15,3,FALSE)</f>
        <v>1</v>
      </c>
      <c r="J2" s="64">
        <f t="shared" ref="J2:J30" si="0">G2*I2</f>
        <v>58.72</v>
      </c>
      <c r="K2" s="68"/>
      <c r="L2" s="61">
        <f t="shared" ref="L2:L30" si="1">IF(J2&gt;0,IF(K2&gt;0,(G2/K2)*(1/24),0),0)</f>
        <v>0</v>
      </c>
      <c r="M2" s="59">
        <f t="shared" ref="M2:M56" si="2">IF(J2&gt;0,IF(K2&gt;0,(J2/K2),0),0)</f>
        <v>0</v>
      </c>
      <c r="N2" s="62">
        <f>'SVS GrundR'!$H$57</f>
        <v>0</v>
      </c>
      <c r="O2" s="4">
        <f t="shared" ref="O2:O56" si="3">IF(J2&gt;0,IF(K2&gt;0,(G2/K2)*N2,0),0)</f>
        <v>0</v>
      </c>
      <c r="P2" s="4">
        <f t="shared" ref="P2:P56" si="4">O2/G2</f>
        <v>0</v>
      </c>
      <c r="Q2" s="62">
        <f t="shared" ref="Q2:Q56" si="5">M2*N2</f>
        <v>0</v>
      </c>
    </row>
    <row r="3" spans="1:33" x14ac:dyDescent="0.2">
      <c r="A3" s="119">
        <v>2</v>
      </c>
      <c r="B3" s="116" t="str">
        <f>UR!B3</f>
        <v>KG</v>
      </c>
      <c r="C3" s="111"/>
      <c r="D3" s="57" t="str">
        <f>UR!D3</f>
        <v>Vorraum</v>
      </c>
      <c r="E3" s="58" t="str">
        <f>UR!E3</f>
        <v>Keine Reinigung bzw. auf Anforderung</v>
      </c>
      <c r="F3" s="57" t="str">
        <f>UR!F3</f>
        <v>Estrich gestr.</v>
      </c>
      <c r="G3" s="69">
        <f>UR!G3</f>
        <v>5.83</v>
      </c>
      <c r="H3" s="60" t="s">
        <v>29</v>
      </c>
      <c r="I3" s="55">
        <f>VLOOKUP(H3,Reinigungstage!$A$6:$C$15,3,FALSE)</f>
        <v>0</v>
      </c>
      <c r="J3" s="64">
        <f t="shared" si="0"/>
        <v>0</v>
      </c>
      <c r="K3" s="68"/>
      <c r="L3" s="61">
        <f t="shared" si="1"/>
        <v>0</v>
      </c>
      <c r="M3" s="59">
        <f t="shared" si="2"/>
        <v>0</v>
      </c>
      <c r="N3" s="62">
        <f>'SVS GrundR'!$H$57</f>
        <v>0</v>
      </c>
      <c r="O3" s="4">
        <f t="shared" si="3"/>
        <v>0</v>
      </c>
      <c r="P3" s="4">
        <f t="shared" si="4"/>
        <v>0</v>
      </c>
      <c r="Q3" s="62">
        <f t="shared" si="5"/>
        <v>0</v>
      </c>
    </row>
    <row r="4" spans="1:33" x14ac:dyDescent="0.2">
      <c r="A4" s="119">
        <v>3</v>
      </c>
      <c r="B4" s="116" t="str">
        <f>UR!B4</f>
        <v>KG</v>
      </c>
      <c r="C4" s="111"/>
      <c r="D4" s="57" t="str">
        <f>UR!D4</f>
        <v>Vorraum Gasabsperrung</v>
      </c>
      <c r="E4" s="58" t="str">
        <f>UR!E4</f>
        <v>Keine Reinigung bzw. auf Anforderung</v>
      </c>
      <c r="F4" s="57" t="str">
        <f>UR!F4</f>
        <v>Holz</v>
      </c>
      <c r="G4" s="69">
        <f>UR!G4</f>
        <v>10.11</v>
      </c>
      <c r="H4" s="60" t="s">
        <v>29</v>
      </c>
      <c r="I4" s="55">
        <f>VLOOKUP(H4,Reinigungstage!$A$6:$C$15,3,FALSE)</f>
        <v>0</v>
      </c>
      <c r="J4" s="64">
        <f t="shared" si="0"/>
        <v>0</v>
      </c>
      <c r="K4" s="68"/>
      <c r="L4" s="61">
        <f t="shared" si="1"/>
        <v>0</v>
      </c>
      <c r="M4" s="59">
        <f t="shared" si="2"/>
        <v>0</v>
      </c>
      <c r="N4" s="62">
        <f>'SVS GrundR'!$H$57</f>
        <v>0</v>
      </c>
      <c r="O4" s="4">
        <f t="shared" si="3"/>
        <v>0</v>
      </c>
      <c r="P4" s="4">
        <f t="shared" si="4"/>
        <v>0</v>
      </c>
      <c r="Q4" s="62">
        <f t="shared" si="5"/>
        <v>0</v>
      </c>
    </row>
    <row r="5" spans="1:33" x14ac:dyDescent="0.2">
      <c r="A5" s="119">
        <v>4</v>
      </c>
      <c r="B5" s="116" t="str">
        <f>UR!B5</f>
        <v>KG</v>
      </c>
      <c r="C5" s="111"/>
      <c r="D5" s="57" t="str">
        <f>UR!D5</f>
        <v>Gasabsperrung</v>
      </c>
      <c r="E5" s="58" t="str">
        <f>UR!E5</f>
        <v>Keine Reinigung bzw. auf Anforderung</v>
      </c>
      <c r="F5" s="57" t="str">
        <f>UR!F5</f>
        <v>Beton</v>
      </c>
      <c r="G5" s="69">
        <f>UR!G5</f>
        <v>11.24</v>
      </c>
      <c r="H5" s="60" t="s">
        <v>29</v>
      </c>
      <c r="I5" s="55">
        <f>VLOOKUP(H5,Reinigungstage!$A$6:$C$15,3,FALSE)</f>
        <v>0</v>
      </c>
      <c r="J5" s="64">
        <f t="shared" si="0"/>
        <v>0</v>
      </c>
      <c r="K5" s="68"/>
      <c r="L5" s="61">
        <f t="shared" si="1"/>
        <v>0</v>
      </c>
      <c r="M5" s="59">
        <f t="shared" si="2"/>
        <v>0</v>
      </c>
      <c r="N5" s="62">
        <f>'SVS GrundR'!$H$57</f>
        <v>0</v>
      </c>
      <c r="O5" s="4">
        <f t="shared" si="3"/>
        <v>0</v>
      </c>
      <c r="P5" s="4">
        <f t="shared" si="4"/>
        <v>0</v>
      </c>
      <c r="Q5" s="62">
        <f t="shared" si="5"/>
        <v>0</v>
      </c>
    </row>
    <row r="6" spans="1:33" x14ac:dyDescent="0.2">
      <c r="A6" s="119">
        <v>5</v>
      </c>
      <c r="B6" s="116" t="str">
        <f>UR!B6</f>
        <v>KG</v>
      </c>
      <c r="C6" s="111"/>
      <c r="D6" s="57" t="str">
        <f>UR!D6</f>
        <v>Kellerraum 1</v>
      </c>
      <c r="E6" s="58" t="str">
        <f>UR!E6</f>
        <v>Keine Reinigung bzw. auf Anforderung</v>
      </c>
      <c r="F6" s="57" t="str">
        <f>UR!F6</f>
        <v>Beton</v>
      </c>
      <c r="G6" s="69">
        <f>UR!G6</f>
        <v>5.83</v>
      </c>
      <c r="H6" s="60" t="s">
        <v>29</v>
      </c>
      <c r="I6" s="55">
        <f>VLOOKUP(H6,Reinigungstage!$A$6:$C$15,3,FALSE)</f>
        <v>0</v>
      </c>
      <c r="J6" s="64">
        <f t="shared" si="0"/>
        <v>0</v>
      </c>
      <c r="K6" s="68"/>
      <c r="L6" s="61">
        <f t="shared" si="1"/>
        <v>0</v>
      </c>
      <c r="M6" s="59">
        <f t="shared" si="2"/>
        <v>0</v>
      </c>
      <c r="N6" s="62">
        <f>'SVS GrundR'!$H$57</f>
        <v>0</v>
      </c>
      <c r="O6" s="4">
        <f t="shared" si="3"/>
        <v>0</v>
      </c>
      <c r="P6" s="4">
        <f t="shared" si="4"/>
        <v>0</v>
      </c>
      <c r="Q6" s="62">
        <f t="shared" si="5"/>
        <v>0</v>
      </c>
    </row>
    <row r="7" spans="1:33" x14ac:dyDescent="0.2">
      <c r="A7" s="119">
        <v>6</v>
      </c>
      <c r="B7" s="116" t="str">
        <f>UR!B7</f>
        <v>KG</v>
      </c>
      <c r="C7" s="111"/>
      <c r="D7" s="57" t="str">
        <f>UR!D7</f>
        <v>Kellerraum 2</v>
      </c>
      <c r="E7" s="58" t="str">
        <f>UR!E7</f>
        <v>Keine Reinigung bzw. auf Anforderung</v>
      </c>
      <c r="F7" s="57" t="str">
        <f>UR!F7</f>
        <v>Beton</v>
      </c>
      <c r="G7" s="69">
        <f>UR!G7</f>
        <v>11.33</v>
      </c>
      <c r="H7" s="60" t="s">
        <v>29</v>
      </c>
      <c r="I7" s="55">
        <f>VLOOKUP(H7,Reinigungstage!$A$6:$C$15,3,FALSE)</f>
        <v>0</v>
      </c>
      <c r="J7" s="64">
        <f t="shared" si="0"/>
        <v>0</v>
      </c>
      <c r="K7" s="68"/>
      <c r="L7" s="61">
        <f t="shared" si="1"/>
        <v>0</v>
      </c>
      <c r="M7" s="59">
        <f t="shared" si="2"/>
        <v>0</v>
      </c>
      <c r="N7" s="62">
        <f>'SVS GrundR'!$H$57</f>
        <v>0</v>
      </c>
      <c r="O7" s="4">
        <f t="shared" si="3"/>
        <v>0</v>
      </c>
      <c r="P7" s="4">
        <f t="shared" si="4"/>
        <v>0</v>
      </c>
      <c r="Q7" s="62">
        <f t="shared" si="5"/>
        <v>0</v>
      </c>
    </row>
    <row r="8" spans="1:33" x14ac:dyDescent="0.2">
      <c r="A8" s="119">
        <v>7</v>
      </c>
      <c r="B8" s="116" t="str">
        <f>UR!B8</f>
        <v>KG</v>
      </c>
      <c r="C8" s="111"/>
      <c r="D8" s="57" t="str">
        <f>UR!D8</f>
        <v>Kellerraum 3</v>
      </c>
      <c r="E8" s="58" t="str">
        <f>UR!E8</f>
        <v>Keine Reinigung bzw. auf Anforderung</v>
      </c>
      <c r="F8" s="57" t="str">
        <f>UR!F8</f>
        <v>Beton</v>
      </c>
      <c r="G8" s="69">
        <f>UR!G8</f>
        <v>5.81</v>
      </c>
      <c r="H8" s="60" t="s">
        <v>29</v>
      </c>
      <c r="I8" s="55">
        <f>VLOOKUP(H8,Reinigungstage!$A$6:$C$15,3,FALSE)</f>
        <v>0</v>
      </c>
      <c r="J8" s="64">
        <f t="shared" si="0"/>
        <v>0</v>
      </c>
      <c r="K8" s="68"/>
      <c r="L8" s="61">
        <f t="shared" si="1"/>
        <v>0</v>
      </c>
      <c r="M8" s="59">
        <f t="shared" si="2"/>
        <v>0</v>
      </c>
      <c r="N8" s="62">
        <f>'SVS GrundR'!$H$57</f>
        <v>0</v>
      </c>
      <c r="O8" s="4">
        <f t="shared" si="3"/>
        <v>0</v>
      </c>
      <c r="P8" s="4">
        <f t="shared" si="4"/>
        <v>0</v>
      </c>
      <c r="Q8" s="62">
        <f t="shared" si="5"/>
        <v>0</v>
      </c>
    </row>
    <row r="9" spans="1:33" x14ac:dyDescent="0.2">
      <c r="A9" s="119">
        <v>8</v>
      </c>
      <c r="B9" s="116" t="str">
        <f>UR!B9</f>
        <v>KG</v>
      </c>
      <c r="C9" s="111"/>
      <c r="D9" s="57" t="str">
        <f>UR!D9</f>
        <v>Treppenhaus A KG - EG</v>
      </c>
      <c r="E9" s="58" t="str">
        <f>UR!E9</f>
        <v>Treppenhäuser</v>
      </c>
      <c r="F9" s="57" t="str">
        <f>UR!F9</f>
        <v xml:space="preserve">Stein </v>
      </c>
      <c r="G9" s="69">
        <f>UR!G9</f>
        <v>3.27</v>
      </c>
      <c r="H9" s="60" t="s">
        <v>157</v>
      </c>
      <c r="I9" s="55">
        <f>VLOOKUP(H9,Reinigungstage!$A$6:$C$15,3,FALSE)</f>
        <v>1</v>
      </c>
      <c r="J9" s="64">
        <f t="shared" si="0"/>
        <v>3.27</v>
      </c>
      <c r="K9" s="68"/>
      <c r="L9" s="61">
        <f t="shared" si="1"/>
        <v>0</v>
      </c>
      <c r="M9" s="59">
        <f t="shared" si="2"/>
        <v>0</v>
      </c>
      <c r="N9" s="62">
        <f>'SVS GrundR'!$H$57</f>
        <v>0</v>
      </c>
      <c r="O9" s="4">
        <f t="shared" si="3"/>
        <v>0</v>
      </c>
      <c r="P9" s="4">
        <f t="shared" si="4"/>
        <v>0</v>
      </c>
      <c r="Q9" s="62">
        <f t="shared" si="5"/>
        <v>0</v>
      </c>
    </row>
    <row r="10" spans="1:33" x14ac:dyDescent="0.2">
      <c r="A10" s="119">
        <v>9</v>
      </c>
      <c r="B10" s="116" t="str">
        <f>UR!B10</f>
        <v>KG</v>
      </c>
      <c r="C10" s="111"/>
      <c r="D10" s="57" t="str">
        <f>UR!D10</f>
        <v>Treppenraum A</v>
      </c>
      <c r="E10" s="58" t="str">
        <f>UR!E10</f>
        <v>Verkehrsflächen</v>
      </c>
      <c r="F10" s="57" t="str">
        <f>UR!F10</f>
        <v>Estrich gestr.</v>
      </c>
      <c r="G10" s="69">
        <f>UR!G10</f>
        <v>24.14</v>
      </c>
      <c r="H10" s="60" t="s">
        <v>157</v>
      </c>
      <c r="I10" s="55">
        <f>VLOOKUP(H10,Reinigungstage!$A$6:$C$15,3,FALSE)</f>
        <v>1</v>
      </c>
      <c r="J10" s="64">
        <f t="shared" si="0"/>
        <v>24.14</v>
      </c>
      <c r="K10" s="68"/>
      <c r="L10" s="61">
        <f t="shared" si="1"/>
        <v>0</v>
      </c>
      <c r="M10" s="59">
        <f t="shared" si="2"/>
        <v>0</v>
      </c>
      <c r="N10" s="62">
        <f>'SVS GrundR'!$H$57</f>
        <v>0</v>
      </c>
      <c r="O10" s="4">
        <f t="shared" si="3"/>
        <v>0</v>
      </c>
      <c r="P10" s="4">
        <f t="shared" si="4"/>
        <v>0</v>
      </c>
      <c r="Q10" s="62">
        <f t="shared" si="5"/>
        <v>0</v>
      </c>
    </row>
    <row r="11" spans="1:33" x14ac:dyDescent="0.2">
      <c r="A11" s="119">
        <v>10</v>
      </c>
      <c r="B11" s="116" t="str">
        <f>UR!B11</f>
        <v>EG</v>
      </c>
      <c r="C11" s="111" t="s">
        <v>179</v>
      </c>
      <c r="D11" s="57" t="str">
        <f>UR!D11</f>
        <v>Klassenraum</v>
      </c>
      <c r="E11" s="58" t="str">
        <f>UR!E11</f>
        <v>Klassenräume</v>
      </c>
      <c r="F11" s="57" t="str">
        <f>UR!F11</f>
        <v>PVC</v>
      </c>
      <c r="G11" s="69">
        <f>UR!G11</f>
        <v>60.99</v>
      </c>
      <c r="H11" s="60" t="s">
        <v>157</v>
      </c>
      <c r="I11" s="55">
        <f>VLOOKUP(H11,Reinigungstage!$A$6:$C$15,3,FALSE)</f>
        <v>1</v>
      </c>
      <c r="J11" s="64">
        <f t="shared" si="0"/>
        <v>60.99</v>
      </c>
      <c r="K11" s="68"/>
      <c r="L11" s="61">
        <f t="shared" si="1"/>
        <v>0</v>
      </c>
      <c r="M11" s="59">
        <f t="shared" si="2"/>
        <v>0</v>
      </c>
      <c r="N11" s="62">
        <f>'SVS GrundR'!$H$57</f>
        <v>0</v>
      </c>
      <c r="O11" s="4">
        <f t="shared" si="3"/>
        <v>0</v>
      </c>
      <c r="P11" s="4">
        <f t="shared" si="4"/>
        <v>0</v>
      </c>
      <c r="Q11" s="62">
        <f t="shared" si="5"/>
        <v>0</v>
      </c>
    </row>
    <row r="12" spans="1:33" x14ac:dyDescent="0.2">
      <c r="A12" s="119">
        <v>11</v>
      </c>
      <c r="B12" s="116" t="str">
        <f>UR!B12</f>
        <v>EG</v>
      </c>
      <c r="C12" s="111" t="s">
        <v>180</v>
      </c>
      <c r="D12" s="57" t="str">
        <f>UR!D12</f>
        <v>Klassenraum</v>
      </c>
      <c r="E12" s="58" t="str">
        <f>UR!E12</f>
        <v>Klassenräume</v>
      </c>
      <c r="F12" s="57" t="str">
        <f>UR!F12</f>
        <v>PVC</v>
      </c>
      <c r="G12" s="69">
        <f>UR!G12</f>
        <v>60.89</v>
      </c>
      <c r="H12" s="60" t="s">
        <v>157</v>
      </c>
      <c r="I12" s="55">
        <f>VLOOKUP(H12,Reinigungstage!$A$6:$C$15,3,FALSE)</f>
        <v>1</v>
      </c>
      <c r="J12" s="64">
        <f t="shared" si="0"/>
        <v>60.89</v>
      </c>
      <c r="K12" s="68"/>
      <c r="L12" s="61">
        <f t="shared" si="1"/>
        <v>0</v>
      </c>
      <c r="M12" s="59">
        <f t="shared" si="2"/>
        <v>0</v>
      </c>
      <c r="N12" s="62">
        <f>'SVS GrundR'!$H$57</f>
        <v>0</v>
      </c>
      <c r="O12" s="4">
        <f t="shared" si="3"/>
        <v>0</v>
      </c>
      <c r="P12" s="4">
        <f t="shared" si="4"/>
        <v>0</v>
      </c>
      <c r="Q12" s="62">
        <f t="shared" si="5"/>
        <v>0</v>
      </c>
    </row>
    <row r="13" spans="1:33" x14ac:dyDescent="0.2">
      <c r="A13" s="119">
        <v>12</v>
      </c>
      <c r="B13" s="116" t="str">
        <f>UR!B13</f>
        <v>EG</v>
      </c>
      <c r="C13" s="111" t="s">
        <v>181</v>
      </c>
      <c r="D13" s="57" t="str">
        <f>UR!D13</f>
        <v>Klassenraum</v>
      </c>
      <c r="E13" s="58" t="str">
        <f>UR!E13</f>
        <v>Klassenräume</v>
      </c>
      <c r="F13" s="57" t="str">
        <f>UR!F13</f>
        <v>PVC</v>
      </c>
      <c r="G13" s="69">
        <f>UR!G13</f>
        <v>60.92</v>
      </c>
      <c r="H13" s="60" t="s">
        <v>157</v>
      </c>
      <c r="I13" s="55">
        <f>VLOOKUP(H13,Reinigungstage!$A$6:$C$15,3,FALSE)</f>
        <v>1</v>
      </c>
      <c r="J13" s="64">
        <f t="shared" si="0"/>
        <v>60.92</v>
      </c>
      <c r="K13" s="68"/>
      <c r="L13" s="61">
        <f t="shared" si="1"/>
        <v>0</v>
      </c>
      <c r="M13" s="59">
        <f t="shared" si="2"/>
        <v>0</v>
      </c>
      <c r="N13" s="62">
        <f>'SVS GrundR'!$H$57</f>
        <v>0</v>
      </c>
      <c r="O13" s="4">
        <f t="shared" si="3"/>
        <v>0</v>
      </c>
      <c r="P13" s="4">
        <f t="shared" si="4"/>
        <v>0</v>
      </c>
      <c r="Q13" s="62">
        <f t="shared" si="5"/>
        <v>0</v>
      </c>
    </row>
    <row r="14" spans="1:33" x14ac:dyDescent="0.2">
      <c r="A14" s="119">
        <v>13</v>
      </c>
      <c r="B14" s="116" t="str">
        <f>UR!B14</f>
        <v>EG</v>
      </c>
      <c r="C14" s="111"/>
      <c r="D14" s="57" t="str">
        <f>UR!D14</f>
        <v>Kiosk</v>
      </c>
      <c r="E14" s="58" t="str">
        <f>UR!E14</f>
        <v>Lager und Archive</v>
      </c>
      <c r="F14" s="57" t="str">
        <f>UR!F14</f>
        <v>Steinfliesen</v>
      </c>
      <c r="G14" s="69">
        <f>UR!G14</f>
        <v>7.27</v>
      </c>
      <c r="H14" s="60" t="s">
        <v>157</v>
      </c>
      <c r="I14" s="55">
        <f>VLOOKUP(H14,Reinigungstage!$A$6:$C$15,3,FALSE)</f>
        <v>1</v>
      </c>
      <c r="J14" s="64">
        <f t="shared" si="0"/>
        <v>7.27</v>
      </c>
      <c r="K14" s="68"/>
      <c r="L14" s="61">
        <f t="shared" si="1"/>
        <v>0</v>
      </c>
      <c r="M14" s="59">
        <f t="shared" si="2"/>
        <v>0</v>
      </c>
      <c r="N14" s="62">
        <f>'SVS GrundR'!$H$57</f>
        <v>0</v>
      </c>
      <c r="O14" s="4">
        <f t="shared" si="3"/>
        <v>0</v>
      </c>
      <c r="P14" s="4">
        <f t="shared" si="4"/>
        <v>0</v>
      </c>
      <c r="Q14" s="62">
        <f t="shared" si="5"/>
        <v>0</v>
      </c>
    </row>
    <row r="15" spans="1:33" x14ac:dyDescent="0.2">
      <c r="A15" s="119">
        <v>14</v>
      </c>
      <c r="B15" s="116" t="str">
        <f>UR!B15</f>
        <v>EG</v>
      </c>
      <c r="C15" s="111" t="s">
        <v>190</v>
      </c>
      <c r="D15" s="57" t="str">
        <f>UR!D15</f>
        <v>Buchausleihe</v>
      </c>
      <c r="E15" s="58" t="str">
        <f>UR!E15</f>
        <v>Lager und Archive</v>
      </c>
      <c r="F15" s="57" t="str">
        <f>UR!F15</f>
        <v>Linoleum</v>
      </c>
      <c r="G15" s="69">
        <f>UR!G15</f>
        <v>12.39</v>
      </c>
      <c r="H15" s="60" t="s">
        <v>157</v>
      </c>
      <c r="I15" s="55">
        <f>VLOOKUP(H15,Reinigungstage!$A$6:$C$15,3,FALSE)</f>
        <v>1</v>
      </c>
      <c r="J15" s="64">
        <f t="shared" si="0"/>
        <v>12.39</v>
      </c>
      <c r="K15" s="68"/>
      <c r="L15" s="61">
        <f t="shared" si="1"/>
        <v>0</v>
      </c>
      <c r="M15" s="59">
        <f t="shared" si="2"/>
        <v>0</v>
      </c>
      <c r="N15" s="62">
        <f>'SVS GrundR'!$H$57</f>
        <v>0</v>
      </c>
      <c r="O15" s="4">
        <f t="shared" si="3"/>
        <v>0</v>
      </c>
      <c r="P15" s="4">
        <f t="shared" si="4"/>
        <v>0</v>
      </c>
      <c r="Q15" s="62">
        <f t="shared" si="5"/>
        <v>0</v>
      </c>
    </row>
    <row r="16" spans="1:33" x14ac:dyDescent="0.2">
      <c r="A16" s="119">
        <v>15</v>
      </c>
      <c r="B16" s="116" t="str">
        <f>UR!B16</f>
        <v>EG</v>
      </c>
      <c r="C16" s="111" t="s">
        <v>176</v>
      </c>
      <c r="D16" s="57" t="str">
        <f>UR!D16</f>
        <v>Aufenthaltsraum</v>
      </c>
      <c r="E16" s="58" t="str">
        <f>UR!E16</f>
        <v>Aufenthalts- und Gruppenräume</v>
      </c>
      <c r="F16" s="57" t="str">
        <f>UR!F16</f>
        <v>PVC</v>
      </c>
      <c r="G16" s="69">
        <f>UR!G16</f>
        <v>60.87</v>
      </c>
      <c r="H16" s="60" t="s">
        <v>157</v>
      </c>
      <c r="I16" s="55">
        <f>VLOOKUP(H16,Reinigungstage!$A$6:$C$15,3,FALSE)</f>
        <v>1</v>
      </c>
      <c r="J16" s="64">
        <f t="shared" si="0"/>
        <v>60.87</v>
      </c>
      <c r="K16" s="68"/>
      <c r="L16" s="61">
        <f t="shared" si="1"/>
        <v>0</v>
      </c>
      <c r="M16" s="59">
        <f t="shared" si="2"/>
        <v>0</v>
      </c>
      <c r="N16" s="62">
        <f>'SVS GrundR'!$H$57</f>
        <v>0</v>
      </c>
      <c r="O16" s="4">
        <f t="shared" si="3"/>
        <v>0</v>
      </c>
      <c r="P16" s="4">
        <f t="shared" si="4"/>
        <v>0</v>
      </c>
      <c r="Q16" s="62">
        <f t="shared" si="5"/>
        <v>0</v>
      </c>
    </row>
    <row r="17" spans="1:17" x14ac:dyDescent="0.2">
      <c r="A17" s="119">
        <v>16</v>
      </c>
      <c r="B17" s="116" t="str">
        <f>UR!B17</f>
        <v>EG</v>
      </c>
      <c r="C17" s="111"/>
      <c r="D17" s="57" t="str">
        <f>UR!D17</f>
        <v>WC Mädchen</v>
      </c>
      <c r="E17" s="58" t="str">
        <f>UR!E17</f>
        <v>Sanitärräume</v>
      </c>
      <c r="F17" s="57" t="str">
        <f>UR!F17</f>
        <v>Fliesen</v>
      </c>
      <c r="G17" s="69">
        <f>UR!G17</f>
        <v>6.36</v>
      </c>
      <c r="H17" s="60" t="s">
        <v>157</v>
      </c>
      <c r="I17" s="55">
        <f>VLOOKUP(H17,Reinigungstage!$A$6:$C$15,3,FALSE)</f>
        <v>1</v>
      </c>
      <c r="J17" s="64">
        <f t="shared" si="0"/>
        <v>6.36</v>
      </c>
      <c r="K17" s="68"/>
      <c r="L17" s="61">
        <f t="shared" si="1"/>
        <v>0</v>
      </c>
      <c r="M17" s="59">
        <f t="shared" si="2"/>
        <v>0</v>
      </c>
      <c r="N17" s="62">
        <f>'SVS GrundR'!$H$57</f>
        <v>0</v>
      </c>
      <c r="O17" s="4">
        <f t="shared" si="3"/>
        <v>0</v>
      </c>
      <c r="P17" s="4">
        <f t="shared" si="4"/>
        <v>0</v>
      </c>
      <c r="Q17" s="62">
        <f t="shared" si="5"/>
        <v>0</v>
      </c>
    </row>
    <row r="18" spans="1:17" x14ac:dyDescent="0.2">
      <c r="A18" s="119">
        <v>17</v>
      </c>
      <c r="B18" s="116" t="str">
        <f>UR!B18</f>
        <v>EG</v>
      </c>
      <c r="C18" s="111"/>
      <c r="D18" s="57" t="str">
        <f>UR!D18</f>
        <v>WC Jungen</v>
      </c>
      <c r="E18" s="58" t="str">
        <f>UR!E18</f>
        <v>Sanitärräume</v>
      </c>
      <c r="F18" s="57" t="str">
        <f>UR!F18</f>
        <v>Fliesen</v>
      </c>
      <c r="G18" s="69">
        <f>UR!G18</f>
        <v>6.31</v>
      </c>
      <c r="H18" s="60" t="s">
        <v>157</v>
      </c>
      <c r="I18" s="55">
        <f>VLOOKUP(H18,Reinigungstage!$A$6:$C$15,3,FALSE)</f>
        <v>1</v>
      </c>
      <c r="J18" s="64">
        <f t="shared" si="0"/>
        <v>6.31</v>
      </c>
      <c r="K18" s="68"/>
      <c r="L18" s="61">
        <f t="shared" si="1"/>
        <v>0</v>
      </c>
      <c r="M18" s="59">
        <f t="shared" si="2"/>
        <v>0</v>
      </c>
      <c r="N18" s="62">
        <f>'SVS GrundR'!$H$57</f>
        <v>0</v>
      </c>
      <c r="O18" s="4">
        <f t="shared" si="3"/>
        <v>0</v>
      </c>
      <c r="P18" s="4">
        <f t="shared" si="4"/>
        <v>0</v>
      </c>
      <c r="Q18" s="62">
        <f t="shared" si="5"/>
        <v>0</v>
      </c>
    </row>
    <row r="19" spans="1:17" x14ac:dyDescent="0.2">
      <c r="A19" s="119">
        <v>18</v>
      </c>
      <c r="B19" s="116" t="str">
        <f>UR!B19</f>
        <v>EG</v>
      </c>
      <c r="C19" s="111"/>
      <c r="D19" s="57" t="str">
        <f>UR!D19</f>
        <v>Treppenhaus A EG - 1. OG</v>
      </c>
      <c r="E19" s="58" t="str">
        <f>UR!E19</f>
        <v>Treppenhäuser</v>
      </c>
      <c r="F19" s="57" t="str">
        <f>UR!F19</f>
        <v>Mosaikfl./Stein</v>
      </c>
      <c r="G19" s="69">
        <f>UR!G19</f>
        <v>15.88</v>
      </c>
      <c r="H19" s="60" t="s">
        <v>157</v>
      </c>
      <c r="I19" s="55">
        <f>VLOOKUP(H19,Reinigungstage!$A$6:$C$15,3,FALSE)</f>
        <v>1</v>
      </c>
      <c r="J19" s="64">
        <f t="shared" si="0"/>
        <v>15.88</v>
      </c>
      <c r="K19" s="68"/>
      <c r="L19" s="61">
        <f t="shared" si="1"/>
        <v>0</v>
      </c>
      <c r="M19" s="59">
        <f t="shared" si="2"/>
        <v>0</v>
      </c>
      <c r="N19" s="62">
        <f>'SVS GrundR'!$H$57</f>
        <v>0</v>
      </c>
      <c r="O19" s="4">
        <f t="shared" si="3"/>
        <v>0</v>
      </c>
      <c r="P19" s="4">
        <f t="shared" si="4"/>
        <v>0</v>
      </c>
      <c r="Q19" s="62">
        <f t="shared" si="5"/>
        <v>0</v>
      </c>
    </row>
    <row r="20" spans="1:17" x14ac:dyDescent="0.2">
      <c r="A20" s="119">
        <v>19</v>
      </c>
      <c r="B20" s="116" t="str">
        <f>UR!B20</f>
        <v>EG</v>
      </c>
      <c r="C20" s="111"/>
      <c r="D20" s="57" t="str">
        <f>UR!D20</f>
        <v>Treppenhaus B EG - 1. OG</v>
      </c>
      <c r="E20" s="58" t="str">
        <f>UR!E20</f>
        <v>Treppenhäuser</v>
      </c>
      <c r="F20" s="57" t="str">
        <f>UR!F20</f>
        <v>Stein</v>
      </c>
      <c r="G20" s="69">
        <f>UR!G20</f>
        <v>14.69</v>
      </c>
      <c r="H20" s="60" t="s">
        <v>157</v>
      </c>
      <c r="I20" s="55">
        <f>VLOOKUP(H20,Reinigungstage!$A$6:$C$15,3,FALSE)</f>
        <v>1</v>
      </c>
      <c r="J20" s="64">
        <f t="shared" si="0"/>
        <v>14.69</v>
      </c>
      <c r="K20" s="68"/>
      <c r="L20" s="61">
        <f t="shared" si="1"/>
        <v>0</v>
      </c>
      <c r="M20" s="59">
        <f t="shared" si="2"/>
        <v>0</v>
      </c>
      <c r="N20" s="62">
        <f>'SVS GrundR'!$H$57</f>
        <v>0</v>
      </c>
      <c r="O20" s="4">
        <f t="shared" si="3"/>
        <v>0</v>
      </c>
      <c r="P20" s="4">
        <f t="shared" si="4"/>
        <v>0</v>
      </c>
      <c r="Q20" s="62">
        <f t="shared" si="5"/>
        <v>0</v>
      </c>
    </row>
    <row r="21" spans="1:17" x14ac:dyDescent="0.2">
      <c r="A21" s="119">
        <v>20</v>
      </c>
      <c r="B21" s="116" t="str">
        <f>UR!B21</f>
        <v>EG</v>
      </c>
      <c r="C21" s="111"/>
      <c r="D21" s="57" t="str">
        <f>UR!D21</f>
        <v>Haupteingang</v>
      </c>
      <c r="E21" s="58" t="str">
        <f>UR!E21</f>
        <v>Verkehrsflächen</v>
      </c>
      <c r="F21" s="57" t="str">
        <f>UR!F21</f>
        <v>Mosaikfliesen</v>
      </c>
      <c r="G21" s="69">
        <f>UR!G21</f>
        <v>26.73</v>
      </c>
      <c r="H21" s="60" t="s">
        <v>157</v>
      </c>
      <c r="I21" s="55">
        <f>VLOOKUP(H21,Reinigungstage!$A$6:$C$15,3,FALSE)</f>
        <v>1</v>
      </c>
      <c r="J21" s="64">
        <f t="shared" si="0"/>
        <v>26.73</v>
      </c>
      <c r="K21" s="68"/>
      <c r="L21" s="61">
        <f t="shared" si="1"/>
        <v>0</v>
      </c>
      <c r="M21" s="59">
        <f t="shared" si="2"/>
        <v>0</v>
      </c>
      <c r="N21" s="62">
        <f>'SVS GrundR'!$H$57</f>
        <v>0</v>
      </c>
      <c r="O21" s="4">
        <f t="shared" si="3"/>
        <v>0</v>
      </c>
      <c r="P21" s="4">
        <f t="shared" si="4"/>
        <v>0</v>
      </c>
      <c r="Q21" s="62">
        <f t="shared" si="5"/>
        <v>0</v>
      </c>
    </row>
    <row r="22" spans="1:17" x14ac:dyDescent="0.2">
      <c r="A22" s="119">
        <v>21</v>
      </c>
      <c r="B22" s="116" t="str">
        <f>UR!B22</f>
        <v>EG</v>
      </c>
      <c r="C22" s="111"/>
      <c r="D22" s="57" t="str">
        <f>UR!D22</f>
        <v>Flur vor W06 / W07</v>
      </c>
      <c r="E22" s="58" t="str">
        <f>UR!E22</f>
        <v>Verkehrsflächen</v>
      </c>
      <c r="F22" s="57" t="str">
        <f>UR!F22</f>
        <v>PVC</v>
      </c>
      <c r="G22" s="69">
        <f>UR!G22</f>
        <v>4.4400000000000004</v>
      </c>
      <c r="H22" s="60" t="s">
        <v>157</v>
      </c>
      <c r="I22" s="55">
        <f>VLOOKUP(H22,Reinigungstage!$A$6:$C$15,3,FALSE)</f>
        <v>1</v>
      </c>
      <c r="J22" s="64">
        <f t="shared" si="0"/>
        <v>4.4400000000000004</v>
      </c>
      <c r="K22" s="68"/>
      <c r="L22" s="61">
        <f t="shared" si="1"/>
        <v>0</v>
      </c>
      <c r="M22" s="59">
        <f t="shared" si="2"/>
        <v>0</v>
      </c>
      <c r="N22" s="62">
        <f>'SVS GrundR'!$H$57</f>
        <v>0</v>
      </c>
      <c r="O22" s="4">
        <f t="shared" si="3"/>
        <v>0</v>
      </c>
      <c r="P22" s="4">
        <f t="shared" si="4"/>
        <v>0</v>
      </c>
      <c r="Q22" s="62">
        <f t="shared" si="5"/>
        <v>0</v>
      </c>
    </row>
    <row r="23" spans="1:17" x14ac:dyDescent="0.2">
      <c r="A23" s="119">
        <v>22</v>
      </c>
      <c r="B23" s="116" t="str">
        <f>UR!B23</f>
        <v>EG</v>
      </c>
      <c r="C23" s="111"/>
      <c r="D23" s="57" t="str">
        <f>UR!D23</f>
        <v>Seiteneingang A</v>
      </c>
      <c r="E23" s="58" t="str">
        <f>UR!E23</f>
        <v>Verkehrsflächen</v>
      </c>
      <c r="F23" s="57" t="str">
        <f>UR!F23</f>
        <v>Mosaikfleisen</v>
      </c>
      <c r="G23" s="69">
        <f>UR!G23</f>
        <v>6.08</v>
      </c>
      <c r="H23" s="60" t="s">
        <v>157</v>
      </c>
      <c r="I23" s="55">
        <f>VLOOKUP(H23,Reinigungstage!$A$6:$C$15,3,FALSE)</f>
        <v>1</v>
      </c>
      <c r="J23" s="64">
        <f t="shared" si="0"/>
        <v>6.08</v>
      </c>
      <c r="K23" s="68"/>
      <c r="L23" s="61">
        <f t="shared" si="1"/>
        <v>0</v>
      </c>
      <c r="M23" s="59">
        <f t="shared" si="2"/>
        <v>0</v>
      </c>
      <c r="N23" s="62">
        <f>'SVS GrundR'!$H$57</f>
        <v>0</v>
      </c>
      <c r="O23" s="4">
        <f t="shared" si="3"/>
        <v>0</v>
      </c>
      <c r="P23" s="4">
        <f t="shared" si="4"/>
        <v>0</v>
      </c>
      <c r="Q23" s="62">
        <f t="shared" si="5"/>
        <v>0</v>
      </c>
    </row>
    <row r="24" spans="1:17" x14ac:dyDescent="0.2">
      <c r="A24" s="119">
        <v>23</v>
      </c>
      <c r="B24" s="116" t="str">
        <f>UR!B24</f>
        <v>EG</v>
      </c>
      <c r="C24" s="111"/>
      <c r="D24" s="57" t="str">
        <f>UR!D24</f>
        <v>Flur vor W01 - W05</v>
      </c>
      <c r="E24" s="58" t="str">
        <f>UR!E24</f>
        <v>Verkehrsflächen</v>
      </c>
      <c r="F24" s="57" t="str">
        <f>UR!F24</f>
        <v>PVC</v>
      </c>
      <c r="G24" s="69">
        <f>UR!G24</f>
        <v>20.18</v>
      </c>
      <c r="H24" s="60" t="s">
        <v>157</v>
      </c>
      <c r="I24" s="55">
        <f>VLOOKUP(H24,Reinigungstage!$A$6:$C$15,3,FALSE)</f>
        <v>1</v>
      </c>
      <c r="J24" s="64">
        <f t="shared" si="0"/>
        <v>20.18</v>
      </c>
      <c r="K24" s="68"/>
      <c r="L24" s="61">
        <f t="shared" si="1"/>
        <v>0</v>
      </c>
      <c r="M24" s="59">
        <f t="shared" si="2"/>
        <v>0</v>
      </c>
      <c r="N24" s="62">
        <f>'SVS GrundR'!$H$57</f>
        <v>0</v>
      </c>
      <c r="O24" s="4">
        <f t="shared" si="3"/>
        <v>0</v>
      </c>
      <c r="P24" s="4">
        <f t="shared" si="4"/>
        <v>0</v>
      </c>
      <c r="Q24" s="62">
        <f t="shared" si="5"/>
        <v>0</v>
      </c>
    </row>
    <row r="25" spans="1:17" x14ac:dyDescent="0.2">
      <c r="A25" s="119">
        <v>24</v>
      </c>
      <c r="B25" s="116" t="str">
        <f>UR!B25</f>
        <v>EG</v>
      </c>
      <c r="C25" s="111"/>
      <c r="D25" s="57" t="str">
        <f>UR!D25</f>
        <v>Treppenraum B</v>
      </c>
      <c r="E25" s="58" t="str">
        <f>UR!E25</f>
        <v>Verkehrsflächen</v>
      </c>
      <c r="F25" s="57" t="str">
        <f>UR!F25</f>
        <v>Steinfliesen</v>
      </c>
      <c r="G25" s="69">
        <f>UR!G25</f>
        <v>13.39</v>
      </c>
      <c r="H25" s="60" t="s">
        <v>157</v>
      </c>
      <c r="I25" s="55">
        <f>VLOOKUP(H25,Reinigungstage!$A$6:$C$15,3,FALSE)</f>
        <v>1</v>
      </c>
      <c r="J25" s="64">
        <f t="shared" si="0"/>
        <v>13.39</v>
      </c>
      <c r="K25" s="68"/>
      <c r="L25" s="61">
        <f t="shared" si="1"/>
        <v>0</v>
      </c>
      <c r="M25" s="59">
        <f t="shared" si="2"/>
        <v>0</v>
      </c>
      <c r="N25" s="62">
        <f>'SVS GrundR'!$H$57</f>
        <v>0</v>
      </c>
      <c r="O25" s="4">
        <f t="shared" si="3"/>
        <v>0</v>
      </c>
      <c r="P25" s="4">
        <f t="shared" si="4"/>
        <v>0</v>
      </c>
      <c r="Q25" s="62">
        <f t="shared" si="5"/>
        <v>0</v>
      </c>
    </row>
    <row r="26" spans="1:17" x14ac:dyDescent="0.2">
      <c r="A26" s="119">
        <v>25</v>
      </c>
      <c r="B26" s="116" t="str">
        <f>UR!B26</f>
        <v>EG</v>
      </c>
      <c r="C26" s="111"/>
      <c r="D26" s="57" t="str">
        <f>UR!D26</f>
        <v>Seiteneingang B</v>
      </c>
      <c r="E26" s="58" t="str">
        <f>UR!E26</f>
        <v>Verkehrsflächen</v>
      </c>
      <c r="F26" s="57" t="str">
        <f>UR!F26</f>
        <v>Steinfliesen</v>
      </c>
      <c r="G26" s="69">
        <f>UR!G26</f>
        <v>6.67</v>
      </c>
      <c r="H26" s="60" t="s">
        <v>157</v>
      </c>
      <c r="I26" s="55">
        <f>VLOOKUP(H26,Reinigungstage!$A$6:$C$15,3,FALSE)</f>
        <v>1</v>
      </c>
      <c r="J26" s="64">
        <f t="shared" si="0"/>
        <v>6.67</v>
      </c>
      <c r="K26" s="68"/>
      <c r="L26" s="61">
        <f t="shared" si="1"/>
        <v>0</v>
      </c>
      <c r="M26" s="59">
        <f t="shared" si="2"/>
        <v>0</v>
      </c>
      <c r="N26" s="62">
        <f>'SVS GrundR'!$H$57</f>
        <v>0</v>
      </c>
      <c r="O26" s="4">
        <f t="shared" si="3"/>
        <v>0</v>
      </c>
      <c r="P26" s="4">
        <f t="shared" si="4"/>
        <v>0</v>
      </c>
      <c r="Q26" s="62">
        <f t="shared" si="5"/>
        <v>0</v>
      </c>
    </row>
    <row r="27" spans="1:17" x14ac:dyDescent="0.2">
      <c r="A27" s="119">
        <v>26</v>
      </c>
      <c r="B27" s="116" t="str">
        <f>UR!B27</f>
        <v>EG</v>
      </c>
      <c r="C27" s="111" t="s">
        <v>194</v>
      </c>
      <c r="D27" s="57" t="str">
        <f>UR!D27</f>
        <v>Büro Hausmeister</v>
      </c>
      <c r="E27" s="58" t="str">
        <f>UR!E27</f>
        <v>Verwaltungsräume</v>
      </c>
      <c r="F27" s="57" t="str">
        <f>UR!F27</f>
        <v>PVC</v>
      </c>
      <c r="G27" s="69">
        <f>UR!G27</f>
        <v>15.35</v>
      </c>
      <c r="H27" s="60" t="s">
        <v>157</v>
      </c>
      <c r="I27" s="55">
        <f>VLOOKUP(H27,Reinigungstage!$A$6:$C$15,3,FALSE)</f>
        <v>1</v>
      </c>
      <c r="J27" s="64">
        <f t="shared" si="0"/>
        <v>15.35</v>
      </c>
      <c r="K27" s="68"/>
      <c r="L27" s="61">
        <f t="shared" si="1"/>
        <v>0</v>
      </c>
      <c r="M27" s="59">
        <f t="shared" si="2"/>
        <v>0</v>
      </c>
      <c r="N27" s="62">
        <f>'SVS GrundR'!$H$57</f>
        <v>0</v>
      </c>
      <c r="O27" s="4">
        <f t="shared" si="3"/>
        <v>0</v>
      </c>
      <c r="P27" s="4">
        <f t="shared" si="4"/>
        <v>0</v>
      </c>
      <c r="Q27" s="62">
        <f t="shared" si="5"/>
        <v>0</v>
      </c>
    </row>
    <row r="28" spans="1:17" x14ac:dyDescent="0.2">
      <c r="A28" s="119">
        <v>27</v>
      </c>
      <c r="B28" s="116" t="str">
        <f>UR!B28</f>
        <v>EG</v>
      </c>
      <c r="C28" s="111" t="s">
        <v>195</v>
      </c>
      <c r="D28" s="57" t="str">
        <f>UR!D28</f>
        <v>Besprechungsraum</v>
      </c>
      <c r="E28" s="58" t="str">
        <f>UR!E28</f>
        <v>Verwaltungsräume</v>
      </c>
      <c r="F28" s="57" t="str">
        <f>UR!F28</f>
        <v>PVC</v>
      </c>
      <c r="G28" s="69">
        <f>UR!G28</f>
        <v>38.93</v>
      </c>
      <c r="H28" s="60" t="s">
        <v>157</v>
      </c>
      <c r="I28" s="55">
        <f>VLOOKUP(H28,Reinigungstage!$A$6:$C$15,3,FALSE)</f>
        <v>1</v>
      </c>
      <c r="J28" s="64">
        <f t="shared" si="0"/>
        <v>38.93</v>
      </c>
      <c r="K28" s="68"/>
      <c r="L28" s="61">
        <f t="shared" si="1"/>
        <v>0</v>
      </c>
      <c r="M28" s="59">
        <f t="shared" si="2"/>
        <v>0</v>
      </c>
      <c r="N28" s="62">
        <f>'SVS GrundR'!$H$57</f>
        <v>0</v>
      </c>
      <c r="O28" s="4">
        <f t="shared" si="3"/>
        <v>0</v>
      </c>
      <c r="P28" s="4">
        <f t="shared" si="4"/>
        <v>0</v>
      </c>
      <c r="Q28" s="62">
        <f t="shared" si="5"/>
        <v>0</v>
      </c>
    </row>
    <row r="29" spans="1:17" x14ac:dyDescent="0.2">
      <c r="A29" s="119">
        <v>28</v>
      </c>
      <c r="B29" s="116" t="str">
        <f>UR!B29</f>
        <v>EG</v>
      </c>
      <c r="C29" s="111" t="s">
        <v>196</v>
      </c>
      <c r="D29" s="57" t="str">
        <f>UR!D29</f>
        <v>Arbeitsraum Lehrer</v>
      </c>
      <c r="E29" s="58" t="str">
        <f>UR!E29</f>
        <v>Verwaltungsräume</v>
      </c>
      <c r="F29" s="57" t="str">
        <f>UR!F29</f>
        <v>Linoleum</v>
      </c>
      <c r="G29" s="69">
        <f>UR!G29</f>
        <v>25.05</v>
      </c>
      <c r="H29" s="60" t="s">
        <v>157</v>
      </c>
      <c r="I29" s="55">
        <f>VLOOKUP(H29,Reinigungstage!$A$6:$C$15,3,FALSE)</f>
        <v>1</v>
      </c>
      <c r="J29" s="64">
        <f t="shared" si="0"/>
        <v>25.05</v>
      </c>
      <c r="K29" s="68"/>
      <c r="L29" s="61">
        <f t="shared" si="1"/>
        <v>0</v>
      </c>
      <c r="M29" s="59">
        <f t="shared" si="2"/>
        <v>0</v>
      </c>
      <c r="N29" s="62">
        <f>'SVS GrundR'!$H$57</f>
        <v>0</v>
      </c>
      <c r="O29" s="4">
        <f t="shared" si="3"/>
        <v>0</v>
      </c>
      <c r="P29" s="4">
        <f t="shared" si="4"/>
        <v>0</v>
      </c>
      <c r="Q29" s="62">
        <f t="shared" si="5"/>
        <v>0</v>
      </c>
    </row>
    <row r="30" spans="1:17" x14ac:dyDescent="0.2">
      <c r="A30" s="119">
        <v>29</v>
      </c>
      <c r="B30" s="116" t="str">
        <f>UR!B30</f>
        <v>1. OG</v>
      </c>
      <c r="C30" s="111" t="s">
        <v>177</v>
      </c>
      <c r="D30" s="57" t="str">
        <f>UR!D30</f>
        <v>Fachraum Biologie</v>
      </c>
      <c r="E30" s="58" t="str">
        <f>UR!E30</f>
        <v>Fachräume</v>
      </c>
      <c r="F30" s="57" t="str">
        <f>UR!F30</f>
        <v>PVC</v>
      </c>
      <c r="G30" s="69">
        <f>UR!G30</f>
        <v>61.11</v>
      </c>
      <c r="H30" s="60" t="s">
        <v>157</v>
      </c>
      <c r="I30" s="55">
        <f>VLOOKUP(H30,Reinigungstage!$A$6:$C$15,3,FALSE)</f>
        <v>1</v>
      </c>
      <c r="J30" s="64">
        <f t="shared" si="0"/>
        <v>61.11</v>
      </c>
      <c r="K30" s="68"/>
      <c r="L30" s="61">
        <f t="shared" si="1"/>
        <v>0</v>
      </c>
      <c r="M30" s="59">
        <f t="shared" si="2"/>
        <v>0</v>
      </c>
      <c r="N30" s="62">
        <f>'SVS GrundR'!$H$57</f>
        <v>0</v>
      </c>
      <c r="O30" s="4">
        <f t="shared" si="3"/>
        <v>0</v>
      </c>
      <c r="P30" s="4">
        <f t="shared" si="4"/>
        <v>0</v>
      </c>
      <c r="Q30" s="62">
        <f t="shared" si="5"/>
        <v>0</v>
      </c>
    </row>
    <row r="31" spans="1:17" x14ac:dyDescent="0.2">
      <c r="A31" s="119">
        <v>30</v>
      </c>
      <c r="B31" s="116" t="str">
        <f>UR!B31</f>
        <v>1. OG</v>
      </c>
      <c r="C31" s="111" t="s">
        <v>178</v>
      </c>
      <c r="D31" s="57" t="str">
        <f>UR!D31</f>
        <v>Fachraum Physik</v>
      </c>
      <c r="E31" s="58" t="str">
        <f>UR!E31</f>
        <v>Fachräume</v>
      </c>
      <c r="F31" s="57" t="str">
        <f>UR!F31</f>
        <v>PVC</v>
      </c>
      <c r="G31" s="69">
        <f>UR!G31</f>
        <v>61.51</v>
      </c>
      <c r="H31" s="60" t="s">
        <v>157</v>
      </c>
      <c r="I31" s="55">
        <f>VLOOKUP(H31,Reinigungstage!$A$6:$C$15,3,FALSE)</f>
        <v>1</v>
      </c>
      <c r="J31" s="64">
        <f t="shared" ref="J31:J56" si="6">G31*I31</f>
        <v>61.51</v>
      </c>
      <c r="K31" s="68"/>
      <c r="L31" s="61">
        <f t="shared" ref="L31:L56" si="7">IF(J31&gt;0,IF(K31&gt;0,(G31/K31)*(1/24),0),0)</f>
        <v>0</v>
      </c>
      <c r="M31" s="59">
        <f t="shared" si="2"/>
        <v>0</v>
      </c>
      <c r="N31" s="62">
        <f>'SVS GrundR'!$H$57</f>
        <v>0</v>
      </c>
      <c r="O31" s="4">
        <f t="shared" si="3"/>
        <v>0</v>
      </c>
      <c r="P31" s="4">
        <f t="shared" si="4"/>
        <v>0</v>
      </c>
      <c r="Q31" s="62">
        <f t="shared" si="5"/>
        <v>0</v>
      </c>
    </row>
    <row r="32" spans="1:17" x14ac:dyDescent="0.2">
      <c r="A32" s="119">
        <v>31</v>
      </c>
      <c r="B32" s="116" t="str">
        <f>UR!B32</f>
        <v>1. OG</v>
      </c>
      <c r="C32" s="111" t="s">
        <v>182</v>
      </c>
      <c r="D32" s="57" t="str">
        <f>UR!D32</f>
        <v>Klassenraum</v>
      </c>
      <c r="E32" s="58" t="str">
        <f>UR!E32</f>
        <v>Klassenräume</v>
      </c>
      <c r="F32" s="57" t="str">
        <f>UR!F32</f>
        <v>PVC</v>
      </c>
      <c r="G32" s="69">
        <f>UR!G32</f>
        <v>61.29</v>
      </c>
      <c r="H32" s="60" t="s">
        <v>157</v>
      </c>
      <c r="I32" s="55">
        <f>VLOOKUP(H32,Reinigungstage!$A$6:$C$15,3,FALSE)</f>
        <v>1</v>
      </c>
      <c r="J32" s="64">
        <f t="shared" si="6"/>
        <v>61.29</v>
      </c>
      <c r="K32" s="68"/>
      <c r="L32" s="61">
        <f t="shared" si="7"/>
        <v>0</v>
      </c>
      <c r="M32" s="59">
        <f t="shared" si="2"/>
        <v>0</v>
      </c>
      <c r="N32" s="62">
        <f>'SVS GrundR'!$H$57</f>
        <v>0</v>
      </c>
      <c r="O32" s="4">
        <f t="shared" si="3"/>
        <v>0</v>
      </c>
      <c r="P32" s="4">
        <f t="shared" si="4"/>
        <v>0</v>
      </c>
      <c r="Q32" s="62">
        <f t="shared" si="5"/>
        <v>0</v>
      </c>
    </row>
    <row r="33" spans="1:17" x14ac:dyDescent="0.2">
      <c r="A33" s="119">
        <v>32</v>
      </c>
      <c r="B33" s="116" t="str">
        <f>UR!B33</f>
        <v>1. OG</v>
      </c>
      <c r="C33" s="111" t="s">
        <v>183</v>
      </c>
      <c r="D33" s="57" t="str">
        <f>UR!D33</f>
        <v>Klassenraum</v>
      </c>
      <c r="E33" s="58" t="str">
        <f>UR!E33</f>
        <v>Klassenräume</v>
      </c>
      <c r="F33" s="57" t="str">
        <f>UR!F33</f>
        <v>PVC</v>
      </c>
      <c r="G33" s="69">
        <f>UR!G33</f>
        <v>61.69</v>
      </c>
      <c r="H33" s="60" t="s">
        <v>157</v>
      </c>
      <c r="I33" s="55">
        <f>VLOOKUP(H33,Reinigungstage!$A$6:$C$15,3,FALSE)</f>
        <v>1</v>
      </c>
      <c r="J33" s="64">
        <f t="shared" si="6"/>
        <v>61.69</v>
      </c>
      <c r="K33" s="68"/>
      <c r="L33" s="61">
        <f t="shared" si="7"/>
        <v>0</v>
      </c>
      <c r="M33" s="59">
        <f t="shared" si="2"/>
        <v>0</v>
      </c>
      <c r="N33" s="62">
        <f>'SVS GrundR'!$H$57</f>
        <v>0</v>
      </c>
      <c r="O33" s="4">
        <f t="shared" si="3"/>
        <v>0</v>
      </c>
      <c r="P33" s="4">
        <f t="shared" si="4"/>
        <v>0</v>
      </c>
      <c r="Q33" s="62">
        <f t="shared" si="5"/>
        <v>0</v>
      </c>
    </row>
    <row r="34" spans="1:17" x14ac:dyDescent="0.2">
      <c r="A34" s="119">
        <v>33</v>
      </c>
      <c r="B34" s="116" t="str">
        <f>UR!B34</f>
        <v>1. OG</v>
      </c>
      <c r="C34" s="111" t="s">
        <v>191</v>
      </c>
      <c r="D34" s="57" t="str">
        <f>UR!D34</f>
        <v>Biologie Sammlung</v>
      </c>
      <c r="E34" s="58" t="str">
        <f>UR!E34</f>
        <v>Lehrmittel-, Kopier- und Funktionsräume</v>
      </c>
      <c r="F34" s="57" t="str">
        <f>UR!F34</f>
        <v>PVC</v>
      </c>
      <c r="G34" s="69">
        <f>UR!G34</f>
        <v>60.94</v>
      </c>
      <c r="H34" s="60" t="s">
        <v>157</v>
      </c>
      <c r="I34" s="55">
        <f>VLOOKUP(H34,Reinigungstage!$A$6:$C$15,3,FALSE)</f>
        <v>1</v>
      </c>
      <c r="J34" s="64">
        <f t="shared" si="6"/>
        <v>60.94</v>
      </c>
      <c r="K34" s="68"/>
      <c r="L34" s="61">
        <f t="shared" si="7"/>
        <v>0</v>
      </c>
      <c r="M34" s="59">
        <f t="shared" si="2"/>
        <v>0</v>
      </c>
      <c r="N34" s="62">
        <f>'SVS GrundR'!$H$57</f>
        <v>0</v>
      </c>
      <c r="O34" s="4">
        <f t="shared" si="3"/>
        <v>0</v>
      </c>
      <c r="P34" s="4">
        <f t="shared" si="4"/>
        <v>0</v>
      </c>
      <c r="Q34" s="62">
        <f t="shared" si="5"/>
        <v>0</v>
      </c>
    </row>
    <row r="35" spans="1:17" x14ac:dyDescent="0.2">
      <c r="A35" s="119">
        <v>34</v>
      </c>
      <c r="B35" s="116" t="str">
        <f>UR!B35</f>
        <v>1. OG</v>
      </c>
      <c r="C35" s="111" t="s">
        <v>192</v>
      </c>
      <c r="D35" s="57" t="str">
        <f>UR!D35</f>
        <v>Physik Sammlung</v>
      </c>
      <c r="E35" s="58" t="str">
        <f>UR!E35</f>
        <v>Lehrmittel-, Kopier- und Funktionsräume</v>
      </c>
      <c r="F35" s="57" t="str">
        <f>UR!F35</f>
        <v>PVC</v>
      </c>
      <c r="G35" s="69">
        <f>UR!G35</f>
        <v>24.91</v>
      </c>
      <c r="H35" s="60" t="s">
        <v>157</v>
      </c>
      <c r="I35" s="55">
        <f>VLOOKUP(H35,Reinigungstage!$A$6:$C$15,3,FALSE)</f>
        <v>1</v>
      </c>
      <c r="J35" s="64">
        <f t="shared" si="6"/>
        <v>24.91</v>
      </c>
      <c r="K35" s="68"/>
      <c r="L35" s="61">
        <f t="shared" si="7"/>
        <v>0</v>
      </c>
      <c r="M35" s="59">
        <f t="shared" si="2"/>
        <v>0</v>
      </c>
      <c r="N35" s="62">
        <f>'SVS GrundR'!$H$57</f>
        <v>0</v>
      </c>
      <c r="O35" s="4">
        <f t="shared" si="3"/>
        <v>0</v>
      </c>
      <c r="P35" s="4">
        <f t="shared" si="4"/>
        <v>0</v>
      </c>
      <c r="Q35" s="62">
        <f t="shared" si="5"/>
        <v>0</v>
      </c>
    </row>
    <row r="36" spans="1:17" x14ac:dyDescent="0.2">
      <c r="A36" s="119">
        <v>35</v>
      </c>
      <c r="B36" s="116" t="str">
        <f>UR!B36</f>
        <v>1. OG</v>
      </c>
      <c r="C36" s="111" t="s">
        <v>193</v>
      </c>
      <c r="D36" s="57" t="str">
        <f>UR!D36</f>
        <v>Lehrmittelraum</v>
      </c>
      <c r="E36" s="58" t="str">
        <f>UR!E36</f>
        <v>Lehrmittel-, Kopier- und Funktionsräume</v>
      </c>
      <c r="F36" s="57" t="str">
        <f>UR!F36</f>
        <v>PVC</v>
      </c>
      <c r="G36" s="69">
        <f>UR!G36</f>
        <v>12.36</v>
      </c>
      <c r="H36" s="60" t="s">
        <v>157</v>
      </c>
      <c r="I36" s="55">
        <f>VLOOKUP(H36,Reinigungstage!$A$6:$C$15,3,FALSE)</f>
        <v>1</v>
      </c>
      <c r="J36" s="64">
        <f t="shared" si="6"/>
        <v>12.36</v>
      </c>
      <c r="K36" s="68"/>
      <c r="L36" s="61">
        <f t="shared" si="7"/>
        <v>0</v>
      </c>
      <c r="M36" s="59">
        <f t="shared" si="2"/>
        <v>0</v>
      </c>
      <c r="N36" s="62">
        <f>'SVS GrundR'!$H$57</f>
        <v>0</v>
      </c>
      <c r="O36" s="4">
        <f t="shared" si="3"/>
        <v>0</v>
      </c>
      <c r="P36" s="4">
        <f t="shared" si="4"/>
        <v>0</v>
      </c>
      <c r="Q36" s="62">
        <f t="shared" si="5"/>
        <v>0</v>
      </c>
    </row>
    <row r="37" spans="1:17" x14ac:dyDescent="0.2">
      <c r="A37" s="119">
        <v>36</v>
      </c>
      <c r="B37" s="116" t="str">
        <f>UR!B37</f>
        <v>1. OG</v>
      </c>
      <c r="C37" s="111"/>
      <c r="D37" s="57" t="str">
        <f>UR!D37</f>
        <v>WC Mädchen</v>
      </c>
      <c r="E37" s="58" t="str">
        <f>UR!E37</f>
        <v>Sanitärräume</v>
      </c>
      <c r="F37" s="57" t="str">
        <f>UR!F37</f>
        <v>Fliesen</v>
      </c>
      <c r="G37" s="69">
        <f>UR!G37</f>
        <v>6.36</v>
      </c>
      <c r="H37" s="60" t="s">
        <v>157</v>
      </c>
      <c r="I37" s="55">
        <f>VLOOKUP(H37,Reinigungstage!$A$6:$C$15,3,FALSE)</f>
        <v>1</v>
      </c>
      <c r="J37" s="64">
        <f t="shared" si="6"/>
        <v>6.36</v>
      </c>
      <c r="K37" s="68"/>
      <c r="L37" s="61">
        <f t="shared" si="7"/>
        <v>0</v>
      </c>
      <c r="M37" s="59">
        <f t="shared" si="2"/>
        <v>0</v>
      </c>
      <c r="N37" s="62">
        <f>'SVS GrundR'!$H$57</f>
        <v>0</v>
      </c>
      <c r="O37" s="4">
        <f t="shared" si="3"/>
        <v>0</v>
      </c>
      <c r="P37" s="4">
        <f t="shared" si="4"/>
        <v>0</v>
      </c>
      <c r="Q37" s="62">
        <f t="shared" si="5"/>
        <v>0</v>
      </c>
    </row>
    <row r="38" spans="1:17" x14ac:dyDescent="0.2">
      <c r="A38" s="119">
        <v>37</v>
      </c>
      <c r="B38" s="116" t="str">
        <f>UR!B38</f>
        <v>1. OG</v>
      </c>
      <c r="C38" s="111"/>
      <c r="D38" s="57" t="str">
        <f>UR!D38</f>
        <v>WC Jungen</v>
      </c>
      <c r="E38" s="58" t="str">
        <f>UR!E38</f>
        <v>Sanitärräume</v>
      </c>
      <c r="F38" s="57" t="str">
        <f>UR!F38</f>
        <v>Fliesen</v>
      </c>
      <c r="G38" s="69">
        <f>UR!G38</f>
        <v>6.31</v>
      </c>
      <c r="H38" s="60" t="s">
        <v>157</v>
      </c>
      <c r="I38" s="55">
        <f>VLOOKUP(H38,Reinigungstage!$A$6:$C$15,3,FALSE)</f>
        <v>1</v>
      </c>
      <c r="J38" s="64">
        <f t="shared" si="6"/>
        <v>6.31</v>
      </c>
      <c r="K38" s="68"/>
      <c r="L38" s="61">
        <f t="shared" si="7"/>
        <v>0</v>
      </c>
      <c r="M38" s="59">
        <f t="shared" si="2"/>
        <v>0</v>
      </c>
      <c r="N38" s="62">
        <f>'SVS GrundR'!$H$57</f>
        <v>0</v>
      </c>
      <c r="O38" s="4">
        <f t="shared" si="3"/>
        <v>0</v>
      </c>
      <c r="P38" s="4">
        <f t="shared" si="4"/>
        <v>0</v>
      </c>
      <c r="Q38" s="62">
        <f t="shared" si="5"/>
        <v>0</v>
      </c>
    </row>
    <row r="39" spans="1:17" x14ac:dyDescent="0.2">
      <c r="A39" s="119">
        <v>38</v>
      </c>
      <c r="B39" s="116" t="str">
        <f>UR!B39</f>
        <v>1. OG</v>
      </c>
      <c r="C39" s="111"/>
      <c r="D39" s="57" t="str">
        <f>UR!D39</f>
        <v>Treppenhaus A 1. OG - 2. OG</v>
      </c>
      <c r="E39" s="58" t="str">
        <f>UR!E39</f>
        <v>Treppenhäuser</v>
      </c>
      <c r="F39" s="57" t="str">
        <f>UR!F39</f>
        <v>Stein</v>
      </c>
      <c r="G39" s="69">
        <f>UR!G39</f>
        <v>16.579999999999998</v>
      </c>
      <c r="H39" s="60" t="s">
        <v>157</v>
      </c>
      <c r="I39" s="55">
        <f>VLOOKUP(H39,Reinigungstage!$A$6:$C$15,3,FALSE)</f>
        <v>1</v>
      </c>
      <c r="J39" s="64">
        <f t="shared" si="6"/>
        <v>16.579999999999998</v>
      </c>
      <c r="K39" s="68"/>
      <c r="L39" s="61">
        <f t="shared" si="7"/>
        <v>0</v>
      </c>
      <c r="M39" s="59">
        <f t="shared" si="2"/>
        <v>0</v>
      </c>
      <c r="N39" s="62">
        <f>'SVS GrundR'!$H$57</f>
        <v>0</v>
      </c>
      <c r="O39" s="4">
        <f t="shared" si="3"/>
        <v>0</v>
      </c>
      <c r="P39" s="4">
        <f t="shared" si="4"/>
        <v>0</v>
      </c>
      <c r="Q39" s="62">
        <f t="shared" si="5"/>
        <v>0</v>
      </c>
    </row>
    <row r="40" spans="1:17" x14ac:dyDescent="0.2">
      <c r="A40" s="119">
        <v>39</v>
      </c>
      <c r="B40" s="116" t="str">
        <f>UR!B40</f>
        <v>1. OG</v>
      </c>
      <c r="C40" s="111"/>
      <c r="D40" s="57" t="str">
        <f>UR!D40</f>
        <v>Treppenhaus B 1. OG - 2. OG</v>
      </c>
      <c r="E40" s="58" t="str">
        <f>UR!E40</f>
        <v>Treppenhäuser</v>
      </c>
      <c r="F40" s="57" t="str">
        <f>UR!F40</f>
        <v>Stein</v>
      </c>
      <c r="G40" s="69">
        <f>UR!G40</f>
        <v>16.75</v>
      </c>
      <c r="H40" s="60" t="s">
        <v>157</v>
      </c>
      <c r="I40" s="55">
        <f>VLOOKUP(H40,Reinigungstage!$A$6:$C$15,3,FALSE)</f>
        <v>1</v>
      </c>
      <c r="J40" s="64">
        <f t="shared" si="6"/>
        <v>16.75</v>
      </c>
      <c r="K40" s="68"/>
      <c r="L40" s="61">
        <f t="shared" si="7"/>
        <v>0</v>
      </c>
      <c r="M40" s="59">
        <f t="shared" si="2"/>
        <v>0</v>
      </c>
      <c r="N40" s="62">
        <f>'SVS GrundR'!$H$57</f>
        <v>0</v>
      </c>
      <c r="O40" s="4">
        <f t="shared" si="3"/>
        <v>0</v>
      </c>
      <c r="P40" s="4">
        <f t="shared" si="4"/>
        <v>0</v>
      </c>
      <c r="Q40" s="62">
        <f t="shared" si="5"/>
        <v>0</v>
      </c>
    </row>
    <row r="41" spans="1:17" x14ac:dyDescent="0.2">
      <c r="A41" s="119">
        <v>40</v>
      </c>
      <c r="B41" s="116" t="str">
        <f>UR!B41</f>
        <v>1. OG</v>
      </c>
      <c r="C41" s="111"/>
      <c r="D41" s="57" t="str">
        <f>UR!D41</f>
        <v>Treppenraum B</v>
      </c>
      <c r="E41" s="58" t="str">
        <f>UR!E41</f>
        <v>Verkehrsflächen</v>
      </c>
      <c r="F41" s="57" t="str">
        <f>UR!F41</f>
        <v>Steinfliesen</v>
      </c>
      <c r="G41" s="69">
        <f>UR!G41</f>
        <v>16.37</v>
      </c>
      <c r="H41" s="60" t="s">
        <v>157</v>
      </c>
      <c r="I41" s="55">
        <f>VLOOKUP(H41,Reinigungstage!$A$6:$C$15,3,FALSE)</f>
        <v>1</v>
      </c>
      <c r="J41" s="64">
        <f t="shared" si="6"/>
        <v>16.37</v>
      </c>
      <c r="K41" s="68"/>
      <c r="L41" s="61">
        <f t="shared" si="7"/>
        <v>0</v>
      </c>
      <c r="M41" s="59">
        <f t="shared" si="2"/>
        <v>0</v>
      </c>
      <c r="N41" s="62">
        <f>'SVS GrundR'!$H$57</f>
        <v>0</v>
      </c>
      <c r="O41" s="4">
        <f t="shared" si="3"/>
        <v>0</v>
      </c>
      <c r="P41" s="4">
        <f t="shared" si="4"/>
        <v>0</v>
      </c>
      <c r="Q41" s="62">
        <f t="shared" si="5"/>
        <v>0</v>
      </c>
    </row>
    <row r="42" spans="1:17" x14ac:dyDescent="0.2">
      <c r="A42" s="119">
        <v>41</v>
      </c>
      <c r="B42" s="116" t="str">
        <f>UR!B42</f>
        <v>1. OG</v>
      </c>
      <c r="C42" s="111"/>
      <c r="D42" s="57" t="str">
        <f>UR!D42</f>
        <v>Flur vor W11 - W15</v>
      </c>
      <c r="E42" s="58" t="str">
        <f>UR!E42</f>
        <v>Verkehrsflächen</v>
      </c>
      <c r="F42" s="57" t="str">
        <f>UR!F42</f>
        <v>PVC</v>
      </c>
      <c r="G42" s="69">
        <f>UR!G42</f>
        <v>20.29</v>
      </c>
      <c r="H42" s="60" t="s">
        <v>157</v>
      </c>
      <c r="I42" s="55">
        <f>VLOOKUP(H42,Reinigungstage!$A$6:$C$15,3,FALSE)</f>
        <v>1</v>
      </c>
      <c r="J42" s="64">
        <f t="shared" si="6"/>
        <v>20.29</v>
      </c>
      <c r="K42" s="68"/>
      <c r="L42" s="61">
        <f t="shared" si="7"/>
        <v>0</v>
      </c>
      <c r="M42" s="59">
        <f t="shared" si="2"/>
        <v>0</v>
      </c>
      <c r="N42" s="62">
        <f>'SVS GrundR'!$H$57</f>
        <v>0</v>
      </c>
      <c r="O42" s="4">
        <f t="shared" si="3"/>
        <v>0</v>
      </c>
      <c r="P42" s="4">
        <f t="shared" si="4"/>
        <v>0</v>
      </c>
      <c r="Q42" s="62">
        <f t="shared" si="5"/>
        <v>0</v>
      </c>
    </row>
    <row r="43" spans="1:17" x14ac:dyDescent="0.2">
      <c r="A43" s="119">
        <v>42</v>
      </c>
      <c r="B43" s="116" t="str">
        <f>UR!B43</f>
        <v>1. OG</v>
      </c>
      <c r="C43" s="111"/>
      <c r="D43" s="57" t="str">
        <f>UR!D43</f>
        <v>Treppenraum A</v>
      </c>
      <c r="E43" s="58" t="str">
        <f>UR!E43</f>
        <v>Verkehrsflächen</v>
      </c>
      <c r="F43" s="57" t="str">
        <f>UR!F43</f>
        <v>Steinfliesen</v>
      </c>
      <c r="G43" s="69">
        <f>UR!G43</f>
        <v>15.37</v>
      </c>
      <c r="H43" s="60" t="s">
        <v>157</v>
      </c>
      <c r="I43" s="55">
        <f>VLOOKUP(H43,Reinigungstage!$A$6:$C$15,3,FALSE)</f>
        <v>1</v>
      </c>
      <c r="J43" s="64">
        <f t="shared" si="6"/>
        <v>15.37</v>
      </c>
      <c r="K43" s="68"/>
      <c r="L43" s="61">
        <f t="shared" si="7"/>
        <v>0</v>
      </c>
      <c r="M43" s="59">
        <f t="shared" si="2"/>
        <v>0</v>
      </c>
      <c r="N43" s="62">
        <f>'SVS GrundR'!$H$57</f>
        <v>0</v>
      </c>
      <c r="O43" s="4">
        <f t="shared" si="3"/>
        <v>0</v>
      </c>
      <c r="P43" s="4">
        <f t="shared" si="4"/>
        <v>0</v>
      </c>
      <c r="Q43" s="62">
        <f t="shared" si="5"/>
        <v>0</v>
      </c>
    </row>
    <row r="44" spans="1:17" x14ac:dyDescent="0.2">
      <c r="A44" s="119">
        <v>43</v>
      </c>
      <c r="B44" s="116" t="str">
        <f>UR!B44</f>
        <v>1. OG</v>
      </c>
      <c r="C44" s="111"/>
      <c r="D44" s="57" t="str">
        <f>UR!D44</f>
        <v>Garderobe A</v>
      </c>
      <c r="E44" s="58" t="str">
        <f>UR!E44</f>
        <v>Verkehrsflächen</v>
      </c>
      <c r="F44" s="57" t="str">
        <f>UR!F44</f>
        <v>PVC</v>
      </c>
      <c r="G44" s="69">
        <f>UR!G44</f>
        <v>14.21</v>
      </c>
      <c r="H44" s="60" t="s">
        <v>157</v>
      </c>
      <c r="I44" s="55">
        <f>VLOOKUP(H44,Reinigungstage!$A$6:$C$15,3,FALSE)</f>
        <v>1</v>
      </c>
      <c r="J44" s="64">
        <f t="shared" si="6"/>
        <v>14.21</v>
      </c>
      <c r="K44" s="68"/>
      <c r="L44" s="61">
        <f t="shared" si="7"/>
        <v>0</v>
      </c>
      <c r="M44" s="59">
        <f t="shared" si="2"/>
        <v>0</v>
      </c>
      <c r="N44" s="62">
        <f>'SVS GrundR'!$H$57</f>
        <v>0</v>
      </c>
      <c r="O44" s="4">
        <f t="shared" si="3"/>
        <v>0</v>
      </c>
      <c r="P44" s="4">
        <f t="shared" si="4"/>
        <v>0</v>
      </c>
      <c r="Q44" s="62">
        <f t="shared" si="5"/>
        <v>0</v>
      </c>
    </row>
    <row r="45" spans="1:17" x14ac:dyDescent="0.2">
      <c r="A45" s="119">
        <v>44</v>
      </c>
      <c r="B45" s="116" t="str">
        <f>UR!B45</f>
        <v>2. OG</v>
      </c>
      <c r="C45" s="111" t="s">
        <v>184</v>
      </c>
      <c r="D45" s="57" t="str">
        <f>UR!D45</f>
        <v>Klassenraum</v>
      </c>
      <c r="E45" s="58" t="str">
        <f>UR!E45</f>
        <v>Klassenräume</v>
      </c>
      <c r="F45" s="57" t="str">
        <f>UR!F45</f>
        <v>PVC</v>
      </c>
      <c r="G45" s="69">
        <f>UR!G45</f>
        <v>61.56</v>
      </c>
      <c r="H45" s="60" t="s">
        <v>157</v>
      </c>
      <c r="I45" s="55">
        <f>VLOOKUP(H45,Reinigungstage!$A$6:$C$15,3,FALSE)</f>
        <v>1</v>
      </c>
      <c r="J45" s="64">
        <f t="shared" si="6"/>
        <v>61.56</v>
      </c>
      <c r="K45" s="68"/>
      <c r="L45" s="61">
        <f t="shared" si="7"/>
        <v>0</v>
      </c>
      <c r="M45" s="59">
        <f t="shared" si="2"/>
        <v>0</v>
      </c>
      <c r="N45" s="62">
        <f>'SVS GrundR'!$H$57</f>
        <v>0</v>
      </c>
      <c r="O45" s="4">
        <f t="shared" si="3"/>
        <v>0</v>
      </c>
      <c r="P45" s="4">
        <f t="shared" si="4"/>
        <v>0</v>
      </c>
      <c r="Q45" s="62">
        <f t="shared" si="5"/>
        <v>0</v>
      </c>
    </row>
    <row r="46" spans="1:17" x14ac:dyDescent="0.2">
      <c r="A46" s="119">
        <v>45</v>
      </c>
      <c r="B46" s="116" t="str">
        <f>UR!B46</f>
        <v>2. OG</v>
      </c>
      <c r="C46" s="111" t="s">
        <v>185</v>
      </c>
      <c r="D46" s="57" t="str">
        <f>UR!D46</f>
        <v>Klassenraum</v>
      </c>
      <c r="E46" s="58" t="str">
        <f>UR!E46</f>
        <v>Klassenräume</v>
      </c>
      <c r="F46" s="57" t="str">
        <f>UR!F46</f>
        <v>PVC</v>
      </c>
      <c r="G46" s="69">
        <f>UR!G46</f>
        <v>61.08</v>
      </c>
      <c r="H46" s="60" t="s">
        <v>157</v>
      </c>
      <c r="I46" s="55">
        <f>VLOOKUP(H46,Reinigungstage!$A$6:$C$15,3,FALSE)</f>
        <v>1</v>
      </c>
      <c r="J46" s="64">
        <f t="shared" si="6"/>
        <v>61.08</v>
      </c>
      <c r="K46" s="68"/>
      <c r="L46" s="61">
        <f t="shared" si="7"/>
        <v>0</v>
      </c>
      <c r="M46" s="59">
        <f t="shared" si="2"/>
        <v>0</v>
      </c>
      <c r="N46" s="62">
        <f>'SVS GrundR'!$H$57</f>
        <v>0</v>
      </c>
      <c r="O46" s="4">
        <f t="shared" si="3"/>
        <v>0</v>
      </c>
      <c r="P46" s="4">
        <f t="shared" si="4"/>
        <v>0</v>
      </c>
      <c r="Q46" s="62">
        <f t="shared" si="5"/>
        <v>0</v>
      </c>
    </row>
    <row r="47" spans="1:17" x14ac:dyDescent="0.2">
      <c r="A47" s="119">
        <v>46</v>
      </c>
      <c r="B47" s="116" t="str">
        <f>UR!B47</f>
        <v>2. OG</v>
      </c>
      <c r="C47" s="111" t="s">
        <v>186</v>
      </c>
      <c r="D47" s="57" t="str">
        <f>UR!D47</f>
        <v>Klassenraum</v>
      </c>
      <c r="E47" s="58" t="str">
        <f>UR!E47</f>
        <v>Klassenräume</v>
      </c>
      <c r="F47" s="57" t="str">
        <f>UR!F47</f>
        <v>PVC</v>
      </c>
      <c r="G47" s="69">
        <f>UR!G47</f>
        <v>62.46</v>
      </c>
      <c r="H47" s="60" t="s">
        <v>157</v>
      </c>
      <c r="I47" s="55">
        <f>VLOOKUP(H47,Reinigungstage!$A$6:$C$15,3,FALSE)</f>
        <v>1</v>
      </c>
      <c r="J47" s="64">
        <f t="shared" si="6"/>
        <v>62.46</v>
      </c>
      <c r="K47" s="68"/>
      <c r="L47" s="61">
        <f t="shared" si="7"/>
        <v>0</v>
      </c>
      <c r="M47" s="59">
        <f t="shared" si="2"/>
        <v>0</v>
      </c>
      <c r="N47" s="62">
        <f>'SVS GrundR'!$H$57</f>
        <v>0</v>
      </c>
      <c r="O47" s="4">
        <f t="shared" si="3"/>
        <v>0</v>
      </c>
      <c r="P47" s="4">
        <f t="shared" si="4"/>
        <v>0</v>
      </c>
      <c r="Q47" s="62">
        <f t="shared" si="5"/>
        <v>0</v>
      </c>
    </row>
    <row r="48" spans="1:17" x14ac:dyDescent="0.2">
      <c r="A48" s="119">
        <v>47</v>
      </c>
      <c r="B48" s="116" t="str">
        <f>UR!B48</f>
        <v>2. OG</v>
      </c>
      <c r="C48" s="111" t="s">
        <v>187</v>
      </c>
      <c r="D48" s="57" t="str">
        <f>UR!D48</f>
        <v>Klassenraum</v>
      </c>
      <c r="E48" s="58" t="str">
        <f>UR!E48</f>
        <v>Klassenräume</v>
      </c>
      <c r="F48" s="57" t="str">
        <f>UR!F48</f>
        <v>PVC</v>
      </c>
      <c r="G48" s="69">
        <f>UR!G48</f>
        <v>62.6</v>
      </c>
      <c r="H48" s="60" t="s">
        <v>157</v>
      </c>
      <c r="I48" s="55">
        <f>VLOOKUP(H48,Reinigungstage!$A$6:$C$15,3,FALSE)</f>
        <v>1</v>
      </c>
      <c r="J48" s="64">
        <f t="shared" si="6"/>
        <v>62.6</v>
      </c>
      <c r="K48" s="68"/>
      <c r="L48" s="61">
        <f t="shared" si="7"/>
        <v>0</v>
      </c>
      <c r="M48" s="59">
        <f t="shared" si="2"/>
        <v>0</v>
      </c>
      <c r="N48" s="62">
        <f>'SVS GrundR'!$H$57</f>
        <v>0</v>
      </c>
      <c r="O48" s="4">
        <f t="shared" si="3"/>
        <v>0</v>
      </c>
      <c r="P48" s="4">
        <f t="shared" si="4"/>
        <v>0</v>
      </c>
      <c r="Q48" s="62">
        <f t="shared" si="5"/>
        <v>0</v>
      </c>
    </row>
    <row r="49" spans="1:17" x14ac:dyDescent="0.2">
      <c r="A49" s="119">
        <v>48</v>
      </c>
      <c r="B49" s="116" t="str">
        <f>UR!B49</f>
        <v>2. OG</v>
      </c>
      <c r="C49" s="111" t="s">
        <v>188</v>
      </c>
      <c r="D49" s="57" t="str">
        <f>UR!D49</f>
        <v>Klassenraum</v>
      </c>
      <c r="E49" s="58" t="str">
        <f>UR!E49</f>
        <v>Klassenräume</v>
      </c>
      <c r="F49" s="57" t="str">
        <f>UR!F49</f>
        <v>PVC</v>
      </c>
      <c r="G49" s="69">
        <f>UR!G49</f>
        <v>61.34</v>
      </c>
      <c r="H49" s="60" t="s">
        <v>157</v>
      </c>
      <c r="I49" s="55">
        <f>VLOOKUP(H49,Reinigungstage!$A$6:$C$15,3,FALSE)</f>
        <v>1</v>
      </c>
      <c r="J49" s="64">
        <f t="shared" si="6"/>
        <v>61.34</v>
      </c>
      <c r="K49" s="68"/>
      <c r="L49" s="61">
        <f t="shared" si="7"/>
        <v>0</v>
      </c>
      <c r="M49" s="59">
        <f t="shared" si="2"/>
        <v>0</v>
      </c>
      <c r="N49" s="62">
        <f>'SVS GrundR'!$H$57</f>
        <v>0</v>
      </c>
      <c r="O49" s="4">
        <f t="shared" si="3"/>
        <v>0</v>
      </c>
      <c r="P49" s="4">
        <f t="shared" si="4"/>
        <v>0</v>
      </c>
      <c r="Q49" s="62">
        <f t="shared" si="5"/>
        <v>0</v>
      </c>
    </row>
    <row r="50" spans="1:17" x14ac:dyDescent="0.2">
      <c r="A50" s="119">
        <v>49</v>
      </c>
      <c r="B50" s="116" t="str">
        <f>UR!B50</f>
        <v>2. OG</v>
      </c>
      <c r="C50" s="111" t="s">
        <v>189</v>
      </c>
      <c r="D50" s="57" t="str">
        <f>UR!D50</f>
        <v>Klassenraum</v>
      </c>
      <c r="E50" s="58" t="str">
        <f>UR!E50</f>
        <v>Klassenräume</v>
      </c>
      <c r="F50" s="57" t="str">
        <f>UR!F50</f>
        <v>PVC</v>
      </c>
      <c r="G50" s="69">
        <f>UR!G50</f>
        <v>61.27</v>
      </c>
      <c r="H50" s="60" t="s">
        <v>157</v>
      </c>
      <c r="I50" s="55">
        <f>VLOOKUP(H50,Reinigungstage!$A$6:$C$15,3,FALSE)</f>
        <v>1</v>
      </c>
      <c r="J50" s="64">
        <f t="shared" si="6"/>
        <v>61.27</v>
      </c>
      <c r="K50" s="68"/>
      <c r="L50" s="61">
        <f t="shared" si="7"/>
        <v>0</v>
      </c>
      <c r="M50" s="59">
        <f t="shared" si="2"/>
        <v>0</v>
      </c>
      <c r="N50" s="62">
        <f>'SVS GrundR'!$H$57</f>
        <v>0</v>
      </c>
      <c r="O50" s="4">
        <f t="shared" si="3"/>
        <v>0</v>
      </c>
      <c r="P50" s="4">
        <f t="shared" si="4"/>
        <v>0</v>
      </c>
      <c r="Q50" s="62">
        <f t="shared" si="5"/>
        <v>0</v>
      </c>
    </row>
    <row r="51" spans="1:17" x14ac:dyDescent="0.2">
      <c r="A51" s="119">
        <v>50</v>
      </c>
      <c r="B51" s="116" t="str">
        <f>UR!B51</f>
        <v>2. OG</v>
      </c>
      <c r="C51" s="111"/>
      <c r="D51" s="57" t="str">
        <f>UR!D51</f>
        <v>Treppenhaus A 2. OG - 3. OG</v>
      </c>
      <c r="E51" s="58" t="str">
        <f>UR!E51</f>
        <v>Treppenhäuser</v>
      </c>
      <c r="F51" s="57" t="str">
        <f>UR!F51</f>
        <v>Stein</v>
      </c>
      <c r="G51" s="69">
        <f>UR!G51</f>
        <v>7.43</v>
      </c>
      <c r="H51" s="60" t="s">
        <v>157</v>
      </c>
      <c r="I51" s="55">
        <f>VLOOKUP(H51,Reinigungstage!$A$6:$C$15,3,FALSE)</f>
        <v>1</v>
      </c>
      <c r="J51" s="64">
        <f t="shared" si="6"/>
        <v>7.43</v>
      </c>
      <c r="K51" s="68"/>
      <c r="L51" s="61">
        <f t="shared" si="7"/>
        <v>0</v>
      </c>
      <c r="M51" s="59">
        <f t="shared" si="2"/>
        <v>0</v>
      </c>
      <c r="N51" s="62">
        <f>'SVS GrundR'!$H$57</f>
        <v>0</v>
      </c>
      <c r="O51" s="4">
        <f t="shared" si="3"/>
        <v>0</v>
      </c>
      <c r="P51" s="4">
        <f t="shared" si="4"/>
        <v>0</v>
      </c>
      <c r="Q51" s="62">
        <f t="shared" si="5"/>
        <v>0</v>
      </c>
    </row>
    <row r="52" spans="1:17" x14ac:dyDescent="0.2">
      <c r="A52" s="119">
        <v>51</v>
      </c>
      <c r="B52" s="116" t="str">
        <f>UR!B52</f>
        <v>2. OG</v>
      </c>
      <c r="C52" s="111"/>
      <c r="D52" s="57" t="str">
        <f>UR!D52</f>
        <v>Treppenhaus B 2. OG - 3. OG</v>
      </c>
      <c r="E52" s="58" t="str">
        <f>UR!E52</f>
        <v>Treppenhäuser</v>
      </c>
      <c r="F52" s="57" t="str">
        <f>UR!F52</f>
        <v>Stein</v>
      </c>
      <c r="G52" s="69">
        <f>UR!G52</f>
        <v>7.62</v>
      </c>
      <c r="H52" s="60" t="s">
        <v>157</v>
      </c>
      <c r="I52" s="55">
        <f>VLOOKUP(H52,Reinigungstage!$A$6:$C$15,3,FALSE)</f>
        <v>1</v>
      </c>
      <c r="J52" s="64">
        <f t="shared" si="6"/>
        <v>7.62</v>
      </c>
      <c r="K52" s="68"/>
      <c r="L52" s="61">
        <f t="shared" si="7"/>
        <v>0</v>
      </c>
      <c r="M52" s="59">
        <f t="shared" si="2"/>
        <v>0</v>
      </c>
      <c r="N52" s="62">
        <f>'SVS GrundR'!$H$57</f>
        <v>0</v>
      </c>
      <c r="O52" s="4">
        <f t="shared" si="3"/>
        <v>0</v>
      </c>
      <c r="P52" s="4">
        <f t="shared" si="4"/>
        <v>0</v>
      </c>
      <c r="Q52" s="62">
        <f t="shared" si="5"/>
        <v>0</v>
      </c>
    </row>
    <row r="53" spans="1:17" x14ac:dyDescent="0.2">
      <c r="A53" s="119">
        <v>52</v>
      </c>
      <c r="B53" s="116" t="str">
        <f>UR!B53</f>
        <v>2. OG</v>
      </c>
      <c r="C53" s="111"/>
      <c r="D53" s="57" t="str">
        <f>UR!D53</f>
        <v>Treppenraum A</v>
      </c>
      <c r="E53" s="58" t="str">
        <f>UR!E53</f>
        <v>Verkehrsflächen</v>
      </c>
      <c r="F53" s="57" t="str">
        <f>UR!F53</f>
        <v>Steinfliesen</v>
      </c>
      <c r="G53" s="69">
        <f>UR!G53</f>
        <v>14.56</v>
      </c>
      <c r="H53" s="60" t="s">
        <v>157</v>
      </c>
      <c r="I53" s="55">
        <f>VLOOKUP(H53,Reinigungstage!$A$6:$C$15,3,FALSE)</f>
        <v>1</v>
      </c>
      <c r="J53" s="64">
        <f t="shared" si="6"/>
        <v>14.56</v>
      </c>
      <c r="K53" s="68"/>
      <c r="L53" s="61">
        <f t="shared" si="7"/>
        <v>0</v>
      </c>
      <c r="M53" s="59">
        <f t="shared" si="2"/>
        <v>0</v>
      </c>
      <c r="N53" s="62">
        <f>'SVS GrundR'!$H$57</f>
        <v>0</v>
      </c>
      <c r="O53" s="4">
        <f t="shared" si="3"/>
        <v>0</v>
      </c>
      <c r="P53" s="4">
        <f t="shared" si="4"/>
        <v>0</v>
      </c>
      <c r="Q53" s="62">
        <f t="shared" si="5"/>
        <v>0</v>
      </c>
    </row>
    <row r="54" spans="1:17" x14ac:dyDescent="0.2">
      <c r="A54" s="119">
        <v>53</v>
      </c>
      <c r="B54" s="116" t="str">
        <f>UR!B54</f>
        <v>2. OG</v>
      </c>
      <c r="C54" s="111"/>
      <c r="D54" s="57" t="str">
        <f>UR!D54</f>
        <v>Garderobe A</v>
      </c>
      <c r="E54" s="58" t="str">
        <f>UR!E54</f>
        <v>Verkehrsflächen</v>
      </c>
      <c r="F54" s="57" t="str">
        <f>UR!F54</f>
        <v>PVC</v>
      </c>
      <c r="G54" s="69">
        <f>UR!G54</f>
        <v>14.72</v>
      </c>
      <c r="H54" s="60" t="s">
        <v>157</v>
      </c>
      <c r="I54" s="55">
        <f>VLOOKUP(H54,Reinigungstage!$A$6:$C$15,3,FALSE)</f>
        <v>1</v>
      </c>
      <c r="J54" s="64">
        <f t="shared" si="6"/>
        <v>14.72</v>
      </c>
      <c r="K54" s="68"/>
      <c r="L54" s="61">
        <f t="shared" si="7"/>
        <v>0</v>
      </c>
      <c r="M54" s="59">
        <f t="shared" si="2"/>
        <v>0</v>
      </c>
      <c r="N54" s="62">
        <f>'SVS GrundR'!$H$57</f>
        <v>0</v>
      </c>
      <c r="O54" s="4">
        <f t="shared" si="3"/>
        <v>0</v>
      </c>
      <c r="P54" s="4">
        <f t="shared" si="4"/>
        <v>0</v>
      </c>
      <c r="Q54" s="62">
        <f t="shared" si="5"/>
        <v>0</v>
      </c>
    </row>
    <row r="55" spans="1:17" x14ac:dyDescent="0.2">
      <c r="A55" s="119">
        <v>54</v>
      </c>
      <c r="B55" s="116" t="str">
        <f>UR!B55</f>
        <v>2. OG</v>
      </c>
      <c r="C55" s="111"/>
      <c r="D55" s="57" t="str">
        <f>UR!D55</f>
        <v>Treppenraum B</v>
      </c>
      <c r="E55" s="58" t="str">
        <f>UR!E55</f>
        <v>Verkehrsflächen</v>
      </c>
      <c r="F55" s="57" t="str">
        <f>UR!F55</f>
        <v>Steinfliesen</v>
      </c>
      <c r="G55" s="69">
        <f>UR!G55</f>
        <v>12.33</v>
      </c>
      <c r="H55" s="60" t="s">
        <v>157</v>
      </c>
      <c r="I55" s="55">
        <f>VLOOKUP(H55,Reinigungstage!$A$6:$C$15,3,FALSE)</f>
        <v>1</v>
      </c>
      <c r="J55" s="64">
        <f t="shared" si="6"/>
        <v>12.33</v>
      </c>
      <c r="K55" s="68"/>
      <c r="L55" s="61">
        <f t="shared" si="7"/>
        <v>0</v>
      </c>
      <c r="M55" s="59">
        <f t="shared" si="2"/>
        <v>0</v>
      </c>
      <c r="N55" s="62">
        <f>'SVS GrundR'!$H$57</f>
        <v>0</v>
      </c>
      <c r="O55" s="4">
        <f t="shared" si="3"/>
        <v>0</v>
      </c>
      <c r="P55" s="4">
        <f t="shared" si="4"/>
        <v>0</v>
      </c>
      <c r="Q55" s="62">
        <f t="shared" si="5"/>
        <v>0</v>
      </c>
    </row>
    <row r="56" spans="1:17" x14ac:dyDescent="0.2">
      <c r="A56" s="119">
        <v>55</v>
      </c>
      <c r="B56" s="116" t="str">
        <f>UR!B56</f>
        <v>2. OG</v>
      </c>
      <c r="C56" s="111"/>
      <c r="D56" s="57" t="str">
        <f>UR!D56</f>
        <v>Garderobe B</v>
      </c>
      <c r="E56" s="58" t="str">
        <f>UR!E56</f>
        <v>Verkehrsflächen</v>
      </c>
      <c r="F56" s="57" t="str">
        <f>UR!F56</f>
        <v>PVC</v>
      </c>
      <c r="G56" s="69">
        <f>UR!G56</f>
        <v>14.62</v>
      </c>
      <c r="H56" s="60" t="s">
        <v>157</v>
      </c>
      <c r="I56" s="55">
        <f>VLOOKUP(H56,Reinigungstage!$A$6:$C$15,3,FALSE)</f>
        <v>1</v>
      </c>
      <c r="J56" s="64">
        <f t="shared" si="6"/>
        <v>14.62</v>
      </c>
      <c r="K56" s="68"/>
      <c r="L56" s="61">
        <f t="shared" si="7"/>
        <v>0</v>
      </c>
      <c r="M56" s="59">
        <f t="shared" si="2"/>
        <v>0</v>
      </c>
      <c r="N56" s="62">
        <f>'SVS GrundR'!$H$57</f>
        <v>0</v>
      </c>
      <c r="O56" s="4">
        <f t="shared" si="3"/>
        <v>0</v>
      </c>
      <c r="P56" s="4">
        <f t="shared" si="4"/>
        <v>0</v>
      </c>
      <c r="Q56" s="62">
        <f t="shared" si="5"/>
        <v>0</v>
      </c>
    </row>
    <row r="57" spans="1:17" x14ac:dyDescent="0.2">
      <c r="G57" s="65">
        <f>SUM(G2:G56)</f>
        <v>1497.3099999999993</v>
      </c>
      <c r="J57" s="65">
        <f>SUM(J2:J56)</f>
        <v>1447.1599999999994</v>
      </c>
      <c r="L57" s="66">
        <f>SUM(L2:L56)</f>
        <v>0</v>
      </c>
      <c r="M57" s="65">
        <f>SUM(M2:M56)</f>
        <v>0</v>
      </c>
      <c r="O57" s="67">
        <f>SUM(O2:O56)</f>
        <v>0</v>
      </c>
      <c r="P57" s="109"/>
      <c r="Q57" s="67">
        <f>SUM(Q2:Q56)</f>
        <v>0</v>
      </c>
    </row>
    <row r="59" spans="1:17" x14ac:dyDescent="0.2">
      <c r="G59" s="70"/>
    </row>
    <row r="60" spans="1:17" x14ac:dyDescent="0.2">
      <c r="G60" s="70"/>
    </row>
  </sheetData>
  <sheetProtection algorithmName="SHA-512" hashValue="1c7uax8tK9WJKnAdZ9mkATP/5vTLZkfOuEyc0x1hA3YPooTeBtnEbJuIjg9pU3q9Ky5z0PYnLMhK4KUytMSswg==" saltValue="bqT3ZdXnH1DmxXatscNIUQ==" spinCount="100000" sheet="1" objects="1" scenarios="1"/>
  <dataValidations count="1">
    <dataValidation type="list" allowBlank="1" showInputMessage="1" showErrorMessage="1" sqref="H2:H56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147</v>
      </c>
      <c r="B3" s="2" t="s">
        <v>148</v>
      </c>
      <c r="C3" s="2" t="s">
        <v>145</v>
      </c>
    </row>
    <row r="6" spans="1:3" x14ac:dyDescent="0.2">
      <c r="A6" s="93" t="s">
        <v>15</v>
      </c>
      <c r="B6" s="93" t="s">
        <v>150</v>
      </c>
      <c r="C6" s="1">
        <v>40</v>
      </c>
    </row>
    <row r="7" spans="1:3" x14ac:dyDescent="0.2">
      <c r="A7" s="93" t="s">
        <v>166</v>
      </c>
      <c r="B7" s="93" t="s">
        <v>167</v>
      </c>
      <c r="C7" s="1">
        <v>49</v>
      </c>
    </row>
    <row r="8" spans="1:3" x14ac:dyDescent="0.2">
      <c r="A8" s="93" t="s">
        <v>14</v>
      </c>
      <c r="B8" s="93" t="s">
        <v>151</v>
      </c>
      <c r="C8" s="1">
        <v>112</v>
      </c>
    </row>
    <row r="9" spans="1:3" x14ac:dyDescent="0.2">
      <c r="A9" s="93" t="s">
        <v>16</v>
      </c>
      <c r="B9" s="93" t="s">
        <v>152</v>
      </c>
      <c r="C9" s="1">
        <v>190</v>
      </c>
    </row>
    <row r="10" spans="1:3" x14ac:dyDescent="0.2">
      <c r="A10" s="93" t="s">
        <v>149</v>
      </c>
      <c r="B10" s="93" t="s">
        <v>153</v>
      </c>
      <c r="C10" s="1">
        <v>9</v>
      </c>
    </row>
    <row r="11" spans="1:3" x14ac:dyDescent="0.2">
      <c r="A11" s="93" t="s">
        <v>157</v>
      </c>
      <c r="B11" s="93" t="s">
        <v>158</v>
      </c>
      <c r="C11" s="1">
        <v>1</v>
      </c>
    </row>
    <row r="12" spans="1:3" x14ac:dyDescent="0.2">
      <c r="A12" s="93" t="s">
        <v>159</v>
      </c>
      <c r="B12" s="93" t="s">
        <v>160</v>
      </c>
      <c r="C12" s="1">
        <v>2</v>
      </c>
    </row>
    <row r="13" spans="1:3" x14ac:dyDescent="0.2">
      <c r="A13" s="93" t="s">
        <v>155</v>
      </c>
      <c r="B13" s="93" t="s">
        <v>156</v>
      </c>
      <c r="C13" s="1">
        <v>1</v>
      </c>
    </row>
    <row r="14" spans="1:3" x14ac:dyDescent="0.2">
      <c r="A14" s="93" t="s">
        <v>29</v>
      </c>
      <c r="B14" s="93" t="s">
        <v>29</v>
      </c>
      <c r="C14" s="1">
        <v>0</v>
      </c>
    </row>
    <row r="15" spans="1:3" x14ac:dyDescent="0.2">
      <c r="A15" s="93" t="s">
        <v>242</v>
      </c>
      <c r="B15" s="93" t="s">
        <v>243</v>
      </c>
      <c r="C15" s="1">
        <v>0</v>
      </c>
    </row>
  </sheetData>
  <sheetProtection algorithmName="SHA-512" hashValue="gEktRc8xxD3ykDvGfxogCZNd5MviovLzA9E6HwJJ7nygBunpnEH5aU+SeiQU3Yrw/7EhpJSBMzMDKg4E8nOeLw==" saltValue="sn6foEkqglQ5N4xYP98Pd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(Gymnasium Zitadelle Westgebäude)&amp;R&amp;G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36</v>
      </c>
      <c r="B3" s="156" t="s">
        <v>37</v>
      </c>
      <c r="C3" s="156"/>
      <c r="D3" s="156"/>
      <c r="E3" s="156"/>
      <c r="F3" s="156"/>
      <c r="G3" s="6" t="s">
        <v>122</v>
      </c>
      <c r="H3" s="29"/>
      <c r="I3" s="32" t="s">
        <v>143</v>
      </c>
    </row>
    <row r="4" spans="1:9" s="16" customFormat="1" x14ac:dyDescent="0.2">
      <c r="A4" s="20"/>
      <c r="B4" s="144"/>
      <c r="C4" s="144"/>
      <c r="D4" s="20"/>
      <c r="E4" s="20"/>
      <c r="F4" s="33" t="s">
        <v>38</v>
      </c>
      <c r="G4" s="5">
        <v>1</v>
      </c>
      <c r="H4" s="30"/>
      <c r="I4" s="34" t="s">
        <v>144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39</v>
      </c>
      <c r="B6" s="157" t="s">
        <v>40</v>
      </c>
      <c r="C6" s="157"/>
      <c r="D6" s="157"/>
      <c r="E6" s="157"/>
      <c r="F6" s="157"/>
      <c r="G6" s="7"/>
      <c r="H6" s="36"/>
    </row>
    <row r="7" spans="1:9" s="16" customFormat="1" x14ac:dyDescent="0.2">
      <c r="A7" s="20"/>
      <c r="B7" s="37" t="s">
        <v>41</v>
      </c>
      <c r="C7" s="38" t="s">
        <v>42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43</v>
      </c>
      <c r="C8" s="20" t="s">
        <v>44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45</v>
      </c>
      <c r="C9" s="20" t="s">
        <v>46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47</v>
      </c>
      <c r="C10" s="42" t="s">
        <v>48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244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49</v>
      </c>
      <c r="C12" s="124" t="s">
        <v>50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51</v>
      </c>
      <c r="C13" s="27" t="s">
        <v>52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51</v>
      </c>
      <c r="C14" s="42" t="s">
        <v>53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55</v>
      </c>
      <c r="B17" s="158" t="s">
        <v>56</v>
      </c>
      <c r="C17" s="158"/>
      <c r="D17" s="158"/>
      <c r="G17" s="7"/>
      <c r="H17" s="36"/>
    </row>
    <row r="18" spans="1:9" s="16" customFormat="1" x14ac:dyDescent="0.2">
      <c r="A18" s="20"/>
      <c r="B18" s="37" t="s">
        <v>57</v>
      </c>
      <c r="C18" s="159" t="s">
        <v>58</v>
      </c>
      <c r="D18" s="159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59</v>
      </c>
      <c r="C19" s="160" t="s">
        <v>60</v>
      </c>
      <c r="D19" s="160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61</v>
      </c>
      <c r="C20" s="160" t="s">
        <v>62</v>
      </c>
      <c r="D20" s="160"/>
      <c r="E20" s="160"/>
      <c r="F20" s="160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63</v>
      </c>
      <c r="C21" s="20" t="s">
        <v>64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65</v>
      </c>
      <c r="C22" s="20" t="s">
        <v>66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67</v>
      </c>
      <c r="C23" s="20" t="s">
        <v>68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69</v>
      </c>
      <c r="C24" s="20" t="s">
        <v>141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142</v>
      </c>
      <c r="C25" s="42" t="s">
        <v>70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72</v>
      </c>
      <c r="B28" s="158" t="s">
        <v>73</v>
      </c>
      <c r="C28" s="158"/>
      <c r="D28" s="158"/>
      <c r="G28" s="7"/>
      <c r="H28" s="36"/>
    </row>
    <row r="29" spans="1:9" s="16" customFormat="1" x14ac:dyDescent="0.2">
      <c r="A29" s="20"/>
      <c r="B29" s="37" t="s">
        <v>74</v>
      </c>
      <c r="C29" s="38" t="s">
        <v>75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76</v>
      </c>
      <c r="C30" s="20" t="s">
        <v>77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78</v>
      </c>
      <c r="C31" s="20" t="s">
        <v>79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80</v>
      </c>
      <c r="C32" s="20" t="s">
        <v>81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82</v>
      </c>
      <c r="C33" s="20" t="s">
        <v>83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84</v>
      </c>
      <c r="C34" s="20" t="s">
        <v>85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86</v>
      </c>
      <c r="C35" s="20" t="s">
        <v>87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88</v>
      </c>
      <c r="C36" s="20" t="s">
        <v>89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90</v>
      </c>
      <c r="C37" s="20" t="s">
        <v>91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92</v>
      </c>
      <c r="C38" s="42" t="s">
        <v>93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3" t="s">
        <v>94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95</v>
      </c>
      <c r="B41" s="46" t="s">
        <v>96</v>
      </c>
      <c r="C41" s="44"/>
      <c r="D41" s="44"/>
      <c r="G41" s="7"/>
      <c r="H41" s="36"/>
    </row>
    <row r="42" spans="1:9" s="16" customFormat="1" x14ac:dyDescent="0.2">
      <c r="B42" s="37" t="s">
        <v>97</v>
      </c>
      <c r="C42" s="38" t="s">
        <v>98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99</v>
      </c>
      <c r="C43" s="20" t="s">
        <v>100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101</v>
      </c>
      <c r="C44" s="20" t="s">
        <v>102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103</v>
      </c>
      <c r="C45" s="20" t="s">
        <v>104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105</v>
      </c>
      <c r="C46" s="20" t="s">
        <v>106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107</v>
      </c>
      <c r="C47" s="20" t="s">
        <v>108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109</v>
      </c>
      <c r="C48" s="20" t="s">
        <v>110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111</v>
      </c>
      <c r="C49" s="20" t="s">
        <v>112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113</v>
      </c>
      <c r="C50" s="20" t="s">
        <v>114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115</v>
      </c>
      <c r="C51" s="42" t="s">
        <v>116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5" t="s">
        <v>118</v>
      </c>
      <c r="E53" s="155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119</v>
      </c>
      <c r="B55" s="46" t="s">
        <v>120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121</v>
      </c>
      <c r="B57" s="46" t="s">
        <v>123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s="133" customFormat="1" x14ac:dyDescent="0.2">
      <c r="B60" s="134"/>
      <c r="E60" s="135"/>
      <c r="F60" s="136"/>
      <c r="G60" s="135"/>
      <c r="H60" s="137"/>
    </row>
    <row r="61" spans="1:9" x14ac:dyDescent="0.2">
      <c r="A61" s="138"/>
      <c r="B61" s="139"/>
      <c r="C61" s="138"/>
      <c r="D61" s="138"/>
      <c r="E61" s="140"/>
      <c r="F61" s="141"/>
      <c r="G61" s="140"/>
      <c r="H61" s="142"/>
    </row>
    <row r="62" spans="1:9" x14ac:dyDescent="0.2">
      <c r="A62" s="138"/>
      <c r="B62" s="139"/>
      <c r="C62" s="138"/>
      <c r="D62" s="138"/>
      <c r="E62" s="140"/>
      <c r="F62" s="141"/>
      <c r="G62" s="140"/>
      <c r="H62" s="142"/>
    </row>
    <row r="63" spans="1:9" x14ac:dyDescent="0.2">
      <c r="A63" s="138"/>
      <c r="B63" s="139"/>
      <c r="C63" s="138"/>
      <c r="D63" s="138"/>
      <c r="E63" s="140"/>
      <c r="F63" s="141"/>
      <c r="G63" s="140"/>
      <c r="H63" s="142"/>
    </row>
    <row r="64" spans="1:9" x14ac:dyDescent="0.2">
      <c r="A64" s="138"/>
      <c r="B64" s="139"/>
      <c r="C64" s="138"/>
      <c r="D64" s="147"/>
      <c r="E64" s="140"/>
      <c r="F64" s="141"/>
      <c r="G64" s="140"/>
      <c r="H64" s="142"/>
    </row>
    <row r="65" spans="5:8" x14ac:dyDescent="0.2">
      <c r="E65" s="49"/>
      <c r="F65" s="128"/>
      <c r="H65" s="129"/>
    </row>
  </sheetData>
  <sheetProtection algorithmName="SHA-512" hashValue="KEe1EACRnOlqVkRPfoBKTCsknp103sY5fJHOYw06zRS8KsVgVkuo+qIu7COp8cNOX8OMewy9SZCCvXnX5jsuOg==" saltValue="e0xB23Ptp3vtdj2cwAiZ2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36</v>
      </c>
      <c r="B3" s="156" t="s">
        <v>37</v>
      </c>
      <c r="C3" s="156"/>
      <c r="D3" s="156"/>
      <c r="E3" s="156"/>
      <c r="F3" s="156"/>
      <c r="G3" s="6" t="s">
        <v>122</v>
      </c>
      <c r="H3" s="29"/>
      <c r="I3" s="32" t="s">
        <v>143</v>
      </c>
    </row>
    <row r="4" spans="1:9" s="16" customFormat="1" x14ac:dyDescent="0.2">
      <c r="A4" s="20"/>
      <c r="B4" s="154"/>
      <c r="C4" s="154"/>
      <c r="D4" s="20"/>
      <c r="E4" s="20"/>
      <c r="F4" s="33" t="s">
        <v>38</v>
      </c>
      <c r="G4" s="5">
        <v>1</v>
      </c>
      <c r="H4" s="30"/>
      <c r="I4" s="34" t="s">
        <v>144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39</v>
      </c>
      <c r="B6" s="157" t="s">
        <v>40</v>
      </c>
      <c r="C6" s="157"/>
      <c r="D6" s="157"/>
      <c r="E6" s="157"/>
      <c r="F6" s="157"/>
      <c r="G6" s="7"/>
      <c r="H6" s="36"/>
    </row>
    <row r="7" spans="1:9" s="16" customFormat="1" x14ac:dyDescent="0.2">
      <c r="A7" s="20"/>
      <c r="B7" s="37" t="s">
        <v>41</v>
      </c>
      <c r="C7" s="38" t="s">
        <v>42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43</v>
      </c>
      <c r="C8" s="20" t="s">
        <v>44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45</v>
      </c>
      <c r="C9" s="20" t="s">
        <v>46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47</v>
      </c>
      <c r="C10" s="42" t="s">
        <v>48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244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49</v>
      </c>
      <c r="C12" s="124" t="s">
        <v>50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51</v>
      </c>
      <c r="C13" s="27" t="s">
        <v>52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51</v>
      </c>
      <c r="C14" s="42" t="s">
        <v>53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55</v>
      </c>
      <c r="B17" s="158" t="s">
        <v>56</v>
      </c>
      <c r="C17" s="158"/>
      <c r="D17" s="158"/>
      <c r="G17" s="7"/>
      <c r="H17" s="36"/>
    </row>
    <row r="18" spans="1:9" s="16" customFormat="1" x14ac:dyDescent="0.2">
      <c r="A18" s="20"/>
      <c r="B18" s="37" t="s">
        <v>57</v>
      </c>
      <c r="C18" s="159" t="s">
        <v>58</v>
      </c>
      <c r="D18" s="159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59</v>
      </c>
      <c r="C19" s="160" t="s">
        <v>60</v>
      </c>
      <c r="D19" s="160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61</v>
      </c>
      <c r="C20" s="160" t="s">
        <v>62</v>
      </c>
      <c r="D20" s="160"/>
      <c r="E20" s="160"/>
      <c r="F20" s="160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63</v>
      </c>
      <c r="C21" s="20" t="s">
        <v>64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65</v>
      </c>
      <c r="C22" s="20" t="s">
        <v>66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67</v>
      </c>
      <c r="C23" s="20" t="s">
        <v>68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69</v>
      </c>
      <c r="C24" s="20" t="s">
        <v>141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142</v>
      </c>
      <c r="C25" s="42" t="s">
        <v>70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72</v>
      </c>
      <c r="B28" s="158" t="s">
        <v>73</v>
      </c>
      <c r="C28" s="158"/>
      <c r="D28" s="158"/>
      <c r="G28" s="7"/>
      <c r="H28" s="36"/>
    </row>
    <row r="29" spans="1:9" s="16" customFormat="1" x14ac:dyDescent="0.2">
      <c r="A29" s="20"/>
      <c r="B29" s="37" t="s">
        <v>74</v>
      </c>
      <c r="C29" s="38" t="s">
        <v>75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76</v>
      </c>
      <c r="C30" s="20" t="s">
        <v>77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78</v>
      </c>
      <c r="C31" s="20" t="s">
        <v>79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80</v>
      </c>
      <c r="C32" s="20" t="s">
        <v>81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82</v>
      </c>
      <c r="C33" s="20" t="s">
        <v>83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84</v>
      </c>
      <c r="C34" s="20" t="s">
        <v>85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86</v>
      </c>
      <c r="C35" s="20" t="s">
        <v>87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88</v>
      </c>
      <c r="C36" s="20" t="s">
        <v>89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90</v>
      </c>
      <c r="C37" s="20" t="s">
        <v>91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92</v>
      </c>
      <c r="C38" s="42" t="s">
        <v>93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3" t="s">
        <v>94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95</v>
      </c>
      <c r="B41" s="46" t="s">
        <v>96</v>
      </c>
      <c r="C41" s="44"/>
      <c r="D41" s="44"/>
      <c r="G41" s="7"/>
      <c r="H41" s="36"/>
    </row>
    <row r="42" spans="1:9" s="16" customFormat="1" x14ac:dyDescent="0.2">
      <c r="B42" s="37" t="s">
        <v>97</v>
      </c>
      <c r="C42" s="38" t="s">
        <v>98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99</v>
      </c>
      <c r="C43" s="20" t="s">
        <v>100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101</v>
      </c>
      <c r="C44" s="20" t="s">
        <v>102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103</v>
      </c>
      <c r="C45" s="20" t="s">
        <v>104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105</v>
      </c>
      <c r="C46" s="20" t="s">
        <v>106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107</v>
      </c>
      <c r="C47" s="20" t="s">
        <v>108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109</v>
      </c>
      <c r="C48" s="20" t="s">
        <v>110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111</v>
      </c>
      <c r="C49" s="20" t="s">
        <v>112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113</v>
      </c>
      <c r="C50" s="20" t="s">
        <v>114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115</v>
      </c>
      <c r="C51" s="42" t="s">
        <v>116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5" t="s">
        <v>118</v>
      </c>
      <c r="E53" s="155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119</v>
      </c>
      <c r="B55" s="46" t="s">
        <v>120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121</v>
      </c>
      <c r="B57" s="46" t="s">
        <v>245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28"/>
      <c r="H59" s="129"/>
    </row>
  </sheetData>
  <sheetProtection algorithmName="SHA-512" hashValue="W3MEHAJ7LZ4I8jOqFIEGoyaPFulinEsrVr622mptBTR+N76sJ8qnFeeJP9v2Gh6IdgwIOdMLYTmU0UR44p957w==" saltValue="ow8vuSL8n1E/oomMQQ5FV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36</v>
      </c>
      <c r="B3" s="156" t="s">
        <v>37</v>
      </c>
      <c r="C3" s="156"/>
      <c r="D3" s="156"/>
      <c r="E3" s="156"/>
      <c r="F3" s="162"/>
      <c r="G3" s="6" t="s">
        <v>122</v>
      </c>
      <c r="H3" s="29"/>
      <c r="I3" s="32" t="s">
        <v>143</v>
      </c>
    </row>
    <row r="4" spans="1:9" s="16" customFormat="1" x14ac:dyDescent="0.2">
      <c r="A4" s="20"/>
      <c r="B4" s="144"/>
      <c r="C4" s="144"/>
      <c r="D4" s="20"/>
      <c r="E4" s="20"/>
      <c r="F4" s="33" t="s">
        <v>38</v>
      </c>
      <c r="G4" s="5">
        <v>1</v>
      </c>
      <c r="H4" s="30"/>
      <c r="I4" s="34" t="s">
        <v>144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39</v>
      </c>
      <c r="B6" s="156" t="s">
        <v>40</v>
      </c>
      <c r="C6" s="156"/>
      <c r="D6" s="156"/>
      <c r="E6" s="156"/>
      <c r="F6" s="156"/>
      <c r="G6" s="7"/>
      <c r="H6" s="36"/>
    </row>
    <row r="7" spans="1:9" s="16" customFormat="1" x14ac:dyDescent="0.2">
      <c r="A7" s="20"/>
      <c r="B7" s="37" t="s">
        <v>41</v>
      </c>
      <c r="C7" s="38" t="s">
        <v>42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43</v>
      </c>
      <c r="C8" s="20" t="s">
        <v>44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45</v>
      </c>
      <c r="C9" s="20" t="s">
        <v>46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47</v>
      </c>
      <c r="C10" s="42" t="s">
        <v>48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244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49</v>
      </c>
      <c r="C12" s="124" t="s">
        <v>50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51</v>
      </c>
      <c r="C13" s="27" t="s">
        <v>52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51</v>
      </c>
      <c r="C14" s="42" t="s">
        <v>53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55</v>
      </c>
      <c r="B17" s="163" t="s">
        <v>56</v>
      </c>
      <c r="C17" s="163"/>
      <c r="D17" s="163"/>
      <c r="G17" s="7"/>
      <c r="H17" s="36"/>
    </row>
    <row r="18" spans="1:9" s="16" customFormat="1" x14ac:dyDescent="0.2">
      <c r="A18" s="20"/>
      <c r="B18" s="37" t="s">
        <v>57</v>
      </c>
      <c r="C18" s="159" t="s">
        <v>58</v>
      </c>
      <c r="D18" s="159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59</v>
      </c>
      <c r="C19" s="160" t="s">
        <v>60</v>
      </c>
      <c r="D19" s="160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61</v>
      </c>
      <c r="C20" s="160" t="s">
        <v>62</v>
      </c>
      <c r="D20" s="160"/>
      <c r="E20" s="160"/>
      <c r="F20" s="16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63</v>
      </c>
      <c r="C21" s="20" t="s">
        <v>64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65</v>
      </c>
      <c r="C22" s="20" t="s">
        <v>66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67</v>
      </c>
      <c r="C23" s="20" t="s">
        <v>68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69</v>
      </c>
      <c r="C24" s="20" t="s">
        <v>141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142</v>
      </c>
      <c r="C25" s="42" t="s">
        <v>70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72</v>
      </c>
      <c r="B28" s="163" t="s">
        <v>73</v>
      </c>
      <c r="C28" s="163"/>
      <c r="D28" s="163"/>
      <c r="G28" s="7"/>
      <c r="H28" s="36"/>
    </row>
    <row r="29" spans="1:9" s="16" customFormat="1" x14ac:dyDescent="0.2">
      <c r="A29" s="20"/>
      <c r="B29" s="37" t="s">
        <v>74</v>
      </c>
      <c r="C29" s="38" t="s">
        <v>75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76</v>
      </c>
      <c r="C30" s="20" t="s">
        <v>77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78</v>
      </c>
      <c r="C31" s="20" t="s">
        <v>79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80</v>
      </c>
      <c r="C32" s="20" t="s">
        <v>81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82</v>
      </c>
      <c r="C33" s="20" t="s">
        <v>83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84</v>
      </c>
      <c r="C34" s="20" t="s">
        <v>85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86</v>
      </c>
      <c r="C35" s="20" t="s">
        <v>87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88</v>
      </c>
      <c r="C36" s="20" t="s">
        <v>89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90</v>
      </c>
      <c r="C37" s="20" t="s">
        <v>91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92</v>
      </c>
      <c r="C38" s="42" t="s">
        <v>93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3" t="s">
        <v>94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95</v>
      </c>
      <c r="B41" s="46" t="s">
        <v>96</v>
      </c>
      <c r="C41" s="44"/>
      <c r="D41" s="44"/>
      <c r="G41" s="7"/>
      <c r="H41" s="36"/>
    </row>
    <row r="42" spans="1:9" s="16" customFormat="1" x14ac:dyDescent="0.2">
      <c r="B42" s="37" t="s">
        <v>97</v>
      </c>
      <c r="C42" s="38" t="s">
        <v>98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99</v>
      </c>
      <c r="C43" s="20" t="s">
        <v>100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101</v>
      </c>
      <c r="C44" s="20" t="s">
        <v>102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103</v>
      </c>
      <c r="C45" s="20" t="s">
        <v>104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105</v>
      </c>
      <c r="C46" s="20" t="s">
        <v>106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107</v>
      </c>
      <c r="C47" s="20" t="s">
        <v>108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109</v>
      </c>
      <c r="C48" s="20" t="s">
        <v>110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111</v>
      </c>
      <c r="C49" s="20" t="s">
        <v>112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113</v>
      </c>
      <c r="C50" s="20" t="s">
        <v>114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115</v>
      </c>
      <c r="C51" s="42" t="s">
        <v>116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5" t="s">
        <v>118</v>
      </c>
      <c r="E53" s="155"/>
      <c r="F53" s="16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119</v>
      </c>
      <c r="B55" s="46" t="s">
        <v>120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121</v>
      </c>
      <c r="B57" s="46" t="s">
        <v>246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s="133" customFormat="1" x14ac:dyDescent="0.2">
      <c r="B60" s="134"/>
      <c r="E60" s="135"/>
      <c r="F60" s="136"/>
      <c r="G60" s="135"/>
      <c r="H60" s="137"/>
    </row>
    <row r="61" spans="1:9" x14ac:dyDescent="0.2">
      <c r="A61" s="148"/>
      <c r="B61" s="149"/>
      <c r="C61" s="148"/>
      <c r="D61" s="148"/>
      <c r="E61" s="150"/>
      <c r="F61" s="151"/>
      <c r="G61" s="150"/>
      <c r="H61" s="152"/>
    </row>
    <row r="62" spans="1:9" x14ac:dyDescent="0.2">
      <c r="A62" s="148"/>
      <c r="B62" s="149"/>
      <c r="C62" s="148"/>
      <c r="D62" s="148"/>
      <c r="E62" s="150"/>
      <c r="F62" s="151"/>
      <c r="G62" s="150"/>
      <c r="H62" s="152"/>
    </row>
    <row r="63" spans="1:9" x14ac:dyDescent="0.2">
      <c r="A63" s="138"/>
      <c r="B63" s="139"/>
      <c r="C63" s="138"/>
      <c r="D63" s="138"/>
      <c r="E63" s="140"/>
      <c r="F63" s="141"/>
      <c r="G63" s="140"/>
      <c r="H63" s="142"/>
    </row>
    <row r="64" spans="1:9" x14ac:dyDescent="0.2">
      <c r="A64" s="138"/>
      <c r="B64" s="139"/>
      <c r="C64" s="138"/>
      <c r="D64" s="147"/>
      <c r="E64" s="140"/>
      <c r="F64" s="141"/>
      <c r="G64" s="140"/>
      <c r="H64" s="142"/>
    </row>
    <row r="65" spans="5:8" x14ac:dyDescent="0.2">
      <c r="E65" s="49"/>
      <c r="F65" s="128"/>
      <c r="H65" s="129"/>
    </row>
  </sheetData>
  <sheetProtection algorithmName="SHA-512" hashValue="05+J2oO3No/+yTcYYmuAbdphrL0kJf7Ia561+XocuWY8AU75cpaZQt1cTvWsW0QRPm+sMkufuPlcU4T0TolAUA==" saltValue="NrFIH+LGzhtR3VA885dnS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36</v>
      </c>
      <c r="B3" s="156" t="s">
        <v>37</v>
      </c>
      <c r="C3" s="156"/>
      <c r="D3" s="156"/>
      <c r="E3" s="156"/>
      <c r="F3" s="162"/>
      <c r="G3" s="6" t="s">
        <v>122</v>
      </c>
      <c r="H3" s="29"/>
      <c r="I3" s="32" t="s">
        <v>143</v>
      </c>
    </row>
    <row r="4" spans="1:9" s="16" customFormat="1" x14ac:dyDescent="0.2">
      <c r="A4" s="20"/>
      <c r="B4" s="144"/>
      <c r="C4" s="144"/>
      <c r="D4" s="20"/>
      <c r="E4" s="20"/>
      <c r="F4" s="33" t="s">
        <v>38</v>
      </c>
      <c r="G4" s="5">
        <v>1</v>
      </c>
      <c r="H4" s="30"/>
      <c r="I4" s="34" t="s">
        <v>144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39</v>
      </c>
      <c r="B6" s="156" t="s">
        <v>40</v>
      </c>
      <c r="C6" s="156"/>
      <c r="D6" s="156"/>
      <c r="E6" s="156"/>
      <c r="F6" s="156"/>
      <c r="G6" s="7"/>
      <c r="H6" s="36"/>
    </row>
    <row r="7" spans="1:9" s="16" customFormat="1" x14ac:dyDescent="0.2">
      <c r="A7" s="20"/>
      <c r="B7" s="37" t="s">
        <v>41</v>
      </c>
      <c r="C7" s="38" t="s">
        <v>42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43</v>
      </c>
      <c r="C8" s="20" t="s">
        <v>44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45</v>
      </c>
      <c r="C9" s="20" t="s">
        <v>46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47</v>
      </c>
      <c r="C10" s="42" t="s">
        <v>48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244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49</v>
      </c>
      <c r="C12" s="124" t="s">
        <v>50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51</v>
      </c>
      <c r="C13" s="27" t="s">
        <v>52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51</v>
      </c>
      <c r="C14" s="42" t="s">
        <v>53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54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55</v>
      </c>
      <c r="B17" s="163" t="s">
        <v>56</v>
      </c>
      <c r="C17" s="163"/>
      <c r="D17" s="163"/>
      <c r="G17" s="7"/>
      <c r="H17" s="36"/>
    </row>
    <row r="18" spans="1:9" s="16" customFormat="1" x14ac:dyDescent="0.2">
      <c r="A18" s="20"/>
      <c r="B18" s="37" t="s">
        <v>57</v>
      </c>
      <c r="C18" s="159" t="s">
        <v>58</v>
      </c>
      <c r="D18" s="159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59</v>
      </c>
      <c r="C19" s="160" t="s">
        <v>60</v>
      </c>
      <c r="D19" s="160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61</v>
      </c>
      <c r="C20" s="160" t="s">
        <v>62</v>
      </c>
      <c r="D20" s="160"/>
      <c r="E20" s="160"/>
      <c r="F20" s="16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63</v>
      </c>
      <c r="C21" s="20" t="s">
        <v>64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65</v>
      </c>
      <c r="C22" s="20" t="s">
        <v>66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67</v>
      </c>
      <c r="C23" s="20" t="s">
        <v>68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69</v>
      </c>
      <c r="C24" s="20" t="s">
        <v>141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142</v>
      </c>
      <c r="C25" s="42" t="s">
        <v>70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71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72</v>
      </c>
      <c r="B28" s="163" t="s">
        <v>73</v>
      </c>
      <c r="C28" s="163"/>
      <c r="D28" s="163"/>
      <c r="G28" s="7"/>
      <c r="H28" s="36"/>
    </row>
    <row r="29" spans="1:9" s="16" customFormat="1" x14ac:dyDescent="0.2">
      <c r="A29" s="20"/>
      <c r="B29" s="37" t="s">
        <v>74</v>
      </c>
      <c r="C29" s="38" t="s">
        <v>75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76</v>
      </c>
      <c r="C30" s="20" t="s">
        <v>77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78</v>
      </c>
      <c r="C31" s="20" t="s">
        <v>79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80</v>
      </c>
      <c r="C32" s="20" t="s">
        <v>81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82</v>
      </c>
      <c r="C33" s="20" t="s">
        <v>83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84</v>
      </c>
      <c r="C34" s="20" t="s">
        <v>85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86</v>
      </c>
      <c r="C35" s="20" t="s">
        <v>87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88</v>
      </c>
      <c r="C36" s="20" t="s">
        <v>89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90</v>
      </c>
      <c r="C37" s="20" t="s">
        <v>91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92</v>
      </c>
      <c r="C38" s="42" t="s">
        <v>93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3" t="s">
        <v>94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95</v>
      </c>
      <c r="B41" s="46" t="s">
        <v>96</v>
      </c>
      <c r="C41" s="44"/>
      <c r="D41" s="44"/>
      <c r="G41" s="7"/>
      <c r="H41" s="36"/>
    </row>
    <row r="42" spans="1:9" s="16" customFormat="1" x14ac:dyDescent="0.2">
      <c r="B42" s="37" t="s">
        <v>97</v>
      </c>
      <c r="C42" s="38" t="s">
        <v>98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99</v>
      </c>
      <c r="C43" s="20" t="s">
        <v>100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101</v>
      </c>
      <c r="C44" s="20" t="s">
        <v>102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103</v>
      </c>
      <c r="C45" s="20" t="s">
        <v>104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105</v>
      </c>
      <c r="C46" s="20" t="s">
        <v>106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107</v>
      </c>
      <c r="C47" s="20" t="s">
        <v>108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109</v>
      </c>
      <c r="C48" s="20" t="s">
        <v>110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111</v>
      </c>
      <c r="C49" s="20" t="s">
        <v>112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113</v>
      </c>
      <c r="C50" s="20" t="s">
        <v>114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115</v>
      </c>
      <c r="C51" s="42" t="s">
        <v>116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117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5" t="s">
        <v>118</v>
      </c>
      <c r="E53" s="155"/>
      <c r="F53" s="16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119</v>
      </c>
      <c r="B55" s="46" t="s">
        <v>120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121</v>
      </c>
      <c r="B57" s="46" t="s">
        <v>247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3"/>
      <c r="B59" s="134"/>
      <c r="C59" s="133"/>
      <c r="D59" s="133"/>
      <c r="E59" s="135"/>
      <c r="F59" s="136"/>
      <c r="G59" s="135"/>
      <c r="H59" s="137"/>
    </row>
    <row r="60" spans="1:9" s="133" customFormat="1" x14ac:dyDescent="0.2">
      <c r="A60" s="47"/>
      <c r="B60" s="48"/>
      <c r="C60" s="47"/>
      <c r="D60" s="47"/>
      <c r="E60" s="49"/>
      <c r="F60" s="128"/>
      <c r="G60" s="49"/>
      <c r="H60" s="129"/>
      <c r="I60" s="47"/>
    </row>
    <row r="61" spans="1:9" x14ac:dyDescent="0.2">
      <c r="A61" s="133"/>
      <c r="B61" s="134"/>
      <c r="C61" s="133"/>
      <c r="D61" s="133"/>
      <c r="E61" s="135"/>
      <c r="F61" s="136"/>
      <c r="G61" s="135"/>
      <c r="H61" s="137"/>
    </row>
  </sheetData>
  <sheetProtection algorithmName="SHA-512" hashValue="nzhHjkvgQ8uO5de/BWFemg3ywWd1OlTB/6GOzCOm6qFZA4FH27qrYb1qiA5uMj17KWs/+JVinpVuv3kG0b6w3g==" saltValue="HPobWwaXU0vAQvv68p4MI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9" customFormat="1" ht="15.75" customHeight="1" x14ac:dyDescent="0.25">
      <c r="E3" s="100">
        <v>2027</v>
      </c>
      <c r="F3" s="100">
        <v>2028</v>
      </c>
      <c r="G3" s="100">
        <v>2029</v>
      </c>
      <c r="H3" s="100">
        <v>2030</v>
      </c>
      <c r="I3" s="100" t="s">
        <v>164</v>
      </c>
    </row>
    <row r="6" spans="1:9" s="99" customFormat="1" ht="15.75" customHeight="1" x14ac:dyDescent="0.25">
      <c r="A6" s="99" t="s">
        <v>146</v>
      </c>
      <c r="E6" s="110"/>
      <c r="F6" s="110"/>
      <c r="G6" s="110"/>
      <c r="H6" s="110"/>
      <c r="I6" s="101"/>
    </row>
    <row r="9" spans="1:9" s="99" customFormat="1" ht="15.75" customHeight="1" x14ac:dyDescent="0.25">
      <c r="A9" s="99" t="s">
        <v>165</v>
      </c>
      <c r="E9" s="102">
        <v>190</v>
      </c>
      <c r="F9" s="102">
        <v>190</v>
      </c>
      <c r="G9" s="102">
        <v>190</v>
      </c>
      <c r="H9" s="102">
        <v>190</v>
      </c>
      <c r="I9" s="102">
        <f>SUM(E9:H9)</f>
        <v>760</v>
      </c>
    </row>
    <row r="12" spans="1:9" ht="15.75" customHeight="1" x14ac:dyDescent="0.2">
      <c r="A12" s="99" t="s">
        <v>170</v>
      </c>
      <c r="E12" s="102">
        <f>E6*E9</f>
        <v>0</v>
      </c>
      <c r="F12" s="102">
        <f t="shared" ref="F12:H12" si="0">F6*F9</f>
        <v>0</v>
      </c>
      <c r="G12" s="102">
        <f t="shared" si="0"/>
        <v>0</v>
      </c>
      <c r="H12" s="102">
        <f t="shared" si="0"/>
        <v>0</v>
      </c>
      <c r="I12" s="103">
        <f>SUM(E12:H12)</f>
        <v>0</v>
      </c>
    </row>
    <row r="15" spans="1:9" s="99" customFormat="1" ht="15.75" customHeight="1" x14ac:dyDescent="0.25">
      <c r="A15" s="99" t="s">
        <v>169</v>
      </c>
      <c r="E15" s="108" t="s">
        <v>248</v>
      </c>
      <c r="F15" s="108" t="s">
        <v>248</v>
      </c>
      <c r="G15" s="108" t="s">
        <v>248</v>
      </c>
      <c r="H15" s="108" t="s">
        <v>248</v>
      </c>
    </row>
    <row r="18" spans="1:9" ht="15.75" customHeight="1" x14ac:dyDescent="0.2">
      <c r="A18" s="99" t="s">
        <v>171</v>
      </c>
      <c r="E18" s="104">
        <f>(IF(E15="SVS UR",'SVS UR'!$H$57,IF(E15="SVS Auf",'SVS Auf'!$H$57,0)))</f>
        <v>0</v>
      </c>
      <c r="F18" s="104">
        <f>(IF(F15="SVS UR",'SVS UR'!$H$57,IF(F15="SVS Auf",'SVS Auf'!$H$57,0)))</f>
        <v>0</v>
      </c>
      <c r="G18" s="104">
        <f>(IF(G15="SVS UR",'SVS UR'!$H$57,IF(G15="SVS Auf",'SVS Auf'!$H$57,0)))</f>
        <v>0</v>
      </c>
      <c r="H18" s="104">
        <f>(IF(H15="SVS UR",'SVS UR'!$H$57,IF(H15="SVS Auf",'SVS Auf'!$H$57,0)))</f>
        <v>0</v>
      </c>
    </row>
    <row r="21" spans="1:9" s="105" customFormat="1" ht="15.75" customHeight="1" x14ac:dyDescent="0.25">
      <c r="A21" s="105" t="s">
        <v>252</v>
      </c>
      <c r="E21" s="106">
        <f>E12*E18</f>
        <v>0</v>
      </c>
      <c r="F21" s="106">
        <f>F12*F18</f>
        <v>0</v>
      </c>
      <c r="G21" s="106">
        <f t="shared" ref="G21:H21" si="1">G12*G18</f>
        <v>0</v>
      </c>
      <c r="H21" s="106">
        <f t="shared" si="1"/>
        <v>0</v>
      </c>
      <c r="I21" s="107">
        <f>SUM(E21:H21)</f>
        <v>0</v>
      </c>
    </row>
  </sheetData>
  <sheetProtection algorithmName="SHA-512" hashValue="KLKZPHACxkb+QjaNcUxfK1iqx8ggeszudhNGIF0hqzPQYuVPZw7mDvUpk6siodEook4cmQDf2L5IcH/mXAEniA==" saltValue="rTFDkKSA6eqmOUbjH7NZ4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C10" sqref="C10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131</v>
      </c>
      <c r="D2" s="10" t="s">
        <v>130</v>
      </c>
      <c r="E2" s="11" t="s">
        <v>130</v>
      </c>
      <c r="F2" s="10" t="s">
        <v>131</v>
      </c>
      <c r="G2" s="10" t="s">
        <v>130</v>
      </c>
      <c r="H2" s="10" t="s">
        <v>131</v>
      </c>
      <c r="I2" s="10" t="s">
        <v>130</v>
      </c>
      <c r="J2" s="10" t="s">
        <v>131</v>
      </c>
      <c r="K2" s="10" t="s">
        <v>129</v>
      </c>
    </row>
    <row r="3" spans="1:11" ht="13.5" customHeight="1" x14ac:dyDescent="0.2">
      <c r="A3" s="17"/>
      <c r="B3" s="17"/>
      <c r="C3" s="18">
        <v>2027</v>
      </c>
      <c r="D3" s="18">
        <v>2027</v>
      </c>
      <c r="E3" s="18">
        <v>2028</v>
      </c>
      <c r="F3" s="18">
        <v>2028</v>
      </c>
      <c r="G3" s="18">
        <v>2029</v>
      </c>
      <c r="H3" s="18">
        <v>2029</v>
      </c>
      <c r="I3" s="18">
        <v>2030</v>
      </c>
      <c r="J3" s="18">
        <v>2030</v>
      </c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5" t="s">
        <v>127</v>
      </c>
      <c r="B5" s="166"/>
      <c r="C5" s="130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4" t="s">
        <v>168</v>
      </c>
      <c r="B8" s="131" t="s">
        <v>241</v>
      </c>
      <c r="C8" s="13">
        <v>3</v>
      </c>
      <c r="D8" s="13">
        <v>3</v>
      </c>
      <c r="E8" s="13">
        <v>3</v>
      </c>
      <c r="F8" s="13">
        <v>3</v>
      </c>
      <c r="G8" s="13">
        <v>3</v>
      </c>
      <c r="H8" s="13">
        <v>3</v>
      </c>
      <c r="I8" s="13">
        <v>3</v>
      </c>
      <c r="J8" s="13">
        <v>3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5" t="s">
        <v>128</v>
      </c>
      <c r="B10" s="166"/>
      <c r="C10" s="132"/>
      <c r="D10" s="132"/>
      <c r="E10" s="132"/>
      <c r="F10" s="132"/>
      <c r="G10" s="132"/>
      <c r="H10" s="132"/>
      <c r="I10" s="132"/>
      <c r="J10" s="13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5" t="s">
        <v>132</v>
      </c>
      <c r="B12" s="166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4" t="s">
        <v>168</v>
      </c>
      <c r="B15" s="13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5" t="s">
        <v>128</v>
      </c>
      <c r="B17" s="166"/>
      <c r="C17" s="132"/>
      <c r="D17" s="71"/>
      <c r="E17" s="71"/>
      <c r="F17" s="71"/>
      <c r="G17" s="71"/>
      <c r="H17" s="71"/>
      <c r="I17" s="71"/>
      <c r="J17" s="71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5" t="s">
        <v>132</v>
      </c>
      <c r="B19" s="166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4" t="s">
        <v>168</v>
      </c>
      <c r="B22" s="13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5" t="s">
        <v>128</v>
      </c>
      <c r="B24" s="166"/>
      <c r="C24" s="132"/>
      <c r="D24" s="71"/>
      <c r="E24" s="71"/>
      <c r="F24" s="71"/>
      <c r="G24" s="71"/>
      <c r="H24" s="71"/>
      <c r="I24" s="71"/>
      <c r="J24" s="71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5" t="s">
        <v>132</v>
      </c>
      <c r="B26" s="166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4" t="s">
        <v>168</v>
      </c>
      <c r="B29" s="13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5" t="s">
        <v>128</v>
      </c>
      <c r="B31" s="166"/>
      <c r="C31" s="132"/>
      <c r="D31" s="71"/>
      <c r="E31" s="71"/>
      <c r="F31" s="71"/>
      <c r="G31" s="71"/>
      <c r="H31" s="71"/>
      <c r="I31" s="71"/>
      <c r="J31" s="71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5" t="s">
        <v>132</v>
      </c>
      <c r="B33" s="166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7">
        <v>2027</v>
      </c>
      <c r="B36" s="168"/>
      <c r="C36" s="92">
        <f>SUM(C12,C19,C26,C33)</f>
        <v>0</v>
      </c>
      <c r="D36" s="92">
        <f>SUM(D12,D19,D26,D33)</f>
        <v>0</v>
      </c>
      <c r="E36" s="92"/>
      <c r="F36" s="92"/>
      <c r="G36" s="92"/>
      <c r="H36" s="92"/>
      <c r="I36" s="92"/>
      <c r="J36" s="92"/>
      <c r="K36" s="92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7">
        <v>2028</v>
      </c>
      <c r="B38" s="168"/>
      <c r="C38" s="146"/>
      <c r="D38" s="92"/>
      <c r="E38" s="92">
        <f>SUM(E12,E19,E26,E33)</f>
        <v>0</v>
      </c>
      <c r="F38" s="92">
        <f>SUM(F12,F19,F26,F33)</f>
        <v>0</v>
      </c>
      <c r="G38" s="92"/>
      <c r="H38" s="92"/>
      <c r="I38" s="92"/>
      <c r="J38" s="92"/>
      <c r="K38" s="92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7">
        <v>2029</v>
      </c>
      <c r="B40" s="168"/>
      <c r="C40" s="146"/>
      <c r="D40" s="92"/>
      <c r="E40" s="92"/>
      <c r="F40" s="92"/>
      <c r="G40" s="92">
        <f t="shared" ref="G40:H40" si="4">SUM(G12,G19,G26,G33)</f>
        <v>0</v>
      </c>
      <c r="H40" s="92">
        <f t="shared" si="4"/>
        <v>0</v>
      </c>
      <c r="I40" s="92"/>
      <c r="J40" s="92"/>
      <c r="K40" s="92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7">
        <v>2030</v>
      </c>
      <c r="B42" s="168"/>
      <c r="C42" s="146"/>
      <c r="D42" s="92"/>
      <c r="E42" s="92"/>
      <c r="F42" s="92"/>
      <c r="G42" s="92"/>
      <c r="H42" s="92"/>
      <c r="I42" s="92">
        <f>SUM(I12,I19,I26,I33)</f>
        <v>0</v>
      </c>
      <c r="J42" s="92">
        <f>SUM(J12,J19,J26,J33)</f>
        <v>0</v>
      </c>
      <c r="K42" s="92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9" t="s">
        <v>255</v>
      </c>
      <c r="B46" s="169"/>
      <c r="C46" s="169"/>
      <c r="D46" s="169"/>
      <c r="E46" s="169"/>
      <c r="F46" s="169"/>
      <c r="G46" s="169"/>
      <c r="H46" s="169"/>
      <c r="I46" s="169"/>
      <c r="J46" s="145"/>
      <c r="K46" s="22">
        <f>SUM(K36,K38,K40,K42)</f>
        <v>0</v>
      </c>
    </row>
  </sheetData>
  <sheetProtection algorithmName="SHA-512" hashValue="QDwYmYdHP3rDZhLSx3yGhL3TurI5Ni8ndarC8W48ikw/PgdRLmY+B29MxiwWDkaNlHMUJs9LQrLNNeH9LO/4Xg==" saltValue="1A4qfv9T59bJLnniYgN+9A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(Gymnasium Zitadelle Westgebäude)&amp;R&amp;G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2" t="s">
        <v>253</v>
      </c>
      <c r="E3" s="72" t="s">
        <v>254</v>
      </c>
      <c r="F3" s="72" t="s">
        <v>256</v>
      </c>
      <c r="G3" s="72" t="s">
        <v>257</v>
      </c>
      <c r="H3" s="72" t="s">
        <v>163</v>
      </c>
    </row>
    <row r="4" spans="1:10" x14ac:dyDescent="0.2">
      <c r="D4" s="73" t="s">
        <v>136</v>
      </c>
      <c r="E4" s="73" t="s">
        <v>136</v>
      </c>
      <c r="F4" s="73" t="s">
        <v>136</v>
      </c>
      <c r="G4" s="73" t="s">
        <v>136</v>
      </c>
      <c r="H4" s="73" t="s">
        <v>136</v>
      </c>
    </row>
    <row r="5" spans="1:10" x14ac:dyDescent="0.2">
      <c r="D5" s="74"/>
      <c r="E5" s="74"/>
      <c r="F5" s="74"/>
      <c r="G5" s="74"/>
      <c r="H5" s="74"/>
    </row>
    <row r="6" spans="1:10" x14ac:dyDescent="0.2">
      <c r="D6" s="74"/>
      <c r="E6" s="74"/>
      <c r="F6" s="74"/>
      <c r="G6" s="74"/>
      <c r="H6" s="74"/>
    </row>
    <row r="7" spans="1:10" s="75" customFormat="1" ht="15" x14ac:dyDescent="0.2">
      <c r="A7" s="95" t="s">
        <v>133</v>
      </c>
      <c r="B7" s="97"/>
      <c r="C7" s="96"/>
      <c r="D7" s="76">
        <f>UR!O58*12</f>
        <v>0</v>
      </c>
      <c r="E7" s="76">
        <f>UR!O58*12</f>
        <v>0</v>
      </c>
      <c r="F7" s="76">
        <f>UR!O58*12</f>
        <v>0</v>
      </c>
      <c r="G7" s="76">
        <f>UR!O58*12</f>
        <v>0</v>
      </c>
      <c r="H7" s="76">
        <f>SUM(D7:G7)</f>
        <v>0</v>
      </c>
      <c r="J7" s="90"/>
    </row>
    <row r="10" spans="1:10" s="75" customFormat="1" ht="15" x14ac:dyDescent="0.2">
      <c r="A10" s="95" t="s">
        <v>134</v>
      </c>
      <c r="B10" s="97"/>
      <c r="C10" s="96"/>
      <c r="D10" s="76">
        <f>ZwischenR!O57*2</f>
        <v>0</v>
      </c>
      <c r="E10" s="76">
        <f>ZwischenR!O57*2</f>
        <v>0</v>
      </c>
      <c r="F10" s="76">
        <f>ZwischenR!O57*2</f>
        <v>0</v>
      </c>
      <c r="G10" s="76">
        <f>ZwischenR!O57*2</f>
        <v>0</v>
      </c>
      <c r="H10" s="76">
        <f>SUM(D10:G10)</f>
        <v>0</v>
      </c>
      <c r="J10" s="90"/>
    </row>
    <row r="13" spans="1:10" s="75" customFormat="1" ht="15" x14ac:dyDescent="0.2">
      <c r="A13" s="95" t="s">
        <v>135</v>
      </c>
      <c r="B13" s="97"/>
      <c r="C13" s="96"/>
      <c r="D13" s="76">
        <f>GrundR!O57</f>
        <v>0</v>
      </c>
      <c r="E13" s="76">
        <f>GrundR!O57</f>
        <v>0</v>
      </c>
      <c r="F13" s="76">
        <f>GrundR!O57</f>
        <v>0</v>
      </c>
      <c r="G13" s="76">
        <f>GrundR!O57</f>
        <v>0</v>
      </c>
      <c r="H13" s="76">
        <f>SUM(D13:G13)</f>
        <v>0</v>
      </c>
    </row>
    <row r="18" spans="1:10" s="75" customFormat="1" ht="15" x14ac:dyDescent="0.2">
      <c r="A18" s="95" t="s">
        <v>137</v>
      </c>
      <c r="B18" s="97"/>
      <c r="C18" s="96"/>
      <c r="D18" s="76">
        <f>Aufsicht!E21</f>
        <v>0</v>
      </c>
      <c r="E18" s="76">
        <f>Aufsicht!F21</f>
        <v>0</v>
      </c>
      <c r="F18" s="76">
        <f>Aufsicht!G21</f>
        <v>0</v>
      </c>
      <c r="G18" s="76">
        <f>Aufsicht!H21</f>
        <v>0</v>
      </c>
      <c r="H18" s="76">
        <f>SUM(D18:G18)</f>
        <v>0</v>
      </c>
      <c r="J18" s="90"/>
    </row>
    <row r="23" spans="1:10" s="75" customFormat="1" ht="15" x14ac:dyDescent="0.2">
      <c r="A23" s="95" t="s">
        <v>126</v>
      </c>
      <c r="B23" s="97"/>
      <c r="C23" s="96"/>
      <c r="D23" s="76">
        <f>Schmutzfang!K36</f>
        <v>0</v>
      </c>
      <c r="E23" s="76">
        <f>Schmutzfang!K38</f>
        <v>0</v>
      </c>
      <c r="F23" s="76">
        <f>Schmutzfang!K40</f>
        <v>0</v>
      </c>
      <c r="G23" s="76">
        <f>Schmutzfang!K42</f>
        <v>0</v>
      </c>
      <c r="H23" s="76">
        <f>SUM(D23:G23)</f>
        <v>0</v>
      </c>
    </row>
    <row r="30" spans="1:10" s="77" customFormat="1" ht="20.25" customHeight="1" x14ac:dyDescent="0.25">
      <c r="A30" s="98"/>
      <c r="B30" s="98"/>
      <c r="C30" s="98"/>
      <c r="D30" s="88"/>
      <c r="E30" s="170" t="s">
        <v>138</v>
      </c>
      <c r="F30" s="171"/>
      <c r="G30" s="171"/>
      <c r="H30" s="91">
        <f>SUM(H7,H10,H13,H18,H23)</f>
        <v>0</v>
      </c>
    </row>
    <row r="31" spans="1:10" s="79" customFormat="1" ht="6" customHeight="1" x14ac:dyDescent="0.25">
      <c r="A31" s="78"/>
      <c r="D31" s="89"/>
      <c r="E31" s="89"/>
      <c r="F31" s="89"/>
      <c r="G31" s="89"/>
    </row>
    <row r="32" spans="1:10" s="77" customFormat="1" ht="20.25" customHeight="1" x14ac:dyDescent="0.25">
      <c r="A32" s="98"/>
      <c r="B32" s="98"/>
      <c r="C32" s="98"/>
      <c r="D32" s="88"/>
      <c r="E32" s="170" t="s">
        <v>139</v>
      </c>
      <c r="F32" s="171"/>
      <c r="G32" s="171"/>
      <c r="H32" s="91">
        <f>H30/100*19</f>
        <v>0</v>
      </c>
    </row>
    <row r="33" spans="1:8" s="79" customFormat="1" ht="6" customHeight="1" x14ac:dyDescent="0.25">
      <c r="A33" s="78"/>
      <c r="D33" s="89"/>
      <c r="E33" s="89"/>
      <c r="F33" s="89"/>
      <c r="G33" s="89"/>
    </row>
    <row r="34" spans="1:8" s="77" customFormat="1" ht="20.25" customHeight="1" x14ac:dyDescent="0.25">
      <c r="A34" s="98"/>
      <c r="B34" s="98"/>
      <c r="C34" s="98"/>
      <c r="D34" s="88"/>
      <c r="E34" s="170" t="s">
        <v>140</v>
      </c>
      <c r="F34" s="171"/>
      <c r="G34" s="171"/>
      <c r="H34" s="91">
        <f>SUM(H30,H32)</f>
        <v>0</v>
      </c>
    </row>
    <row r="36" spans="1:8" ht="13.5" customHeight="1" x14ac:dyDescent="0.2"/>
  </sheetData>
  <sheetProtection algorithmName="SHA-512" hashValue="AbmjBsOAzhvcHpyyWp5DNFZOCtxnZqJDc7dAt9mvuAdAGrqmc+YQ3dOmjXtAx3oNvCuSJe/JiD7U1z3XdY1cjA==" saltValue="9EPnZmqm1ekpZyYtppniLw==" spinCount="100000" sheet="1" objects="1" scenarios="1"/>
  <mergeCells count="3">
    <mergeCell ref="E30:G30"/>
    <mergeCell ref="E32:G32"/>
    <mergeCell ref="E34:G34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(Gymnasium Zitadelle Westgebäude)&amp;R&amp;G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Gymnasium Zitadelle Westgebäude</dc:subject>
  <cp:lastModifiedBy>Petra Thaler</cp:lastModifiedBy>
  <cp:lastPrinted>2016-04-14T10:01:29Z</cp:lastPrinted>
  <dcterms:created xsi:type="dcterms:W3CDTF">2014-03-31T14:05:18Z</dcterms:created>
  <dcterms:modified xsi:type="dcterms:W3CDTF">2026-04-20T12:31:45Z</dcterms:modified>
</cp:coreProperties>
</file>